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"/>
    </mc:Choice>
  </mc:AlternateContent>
  <bookViews>
    <workbookView xWindow="0" yWindow="0" windowWidth="28800" windowHeight="11100" activeTab="1"/>
  </bookViews>
  <sheets>
    <sheet name="прил.1 ДИВИДЕНДЫ уточ. прогноз " sheetId="10" r:id="rId1"/>
    <sheet name="прил.2 ГУПы уточ. прогноз" sheetId="5" r:id="rId2"/>
  </sheets>
  <externalReferences>
    <externalReference r:id="rId3"/>
  </externalReferences>
  <definedNames>
    <definedName name="ГУПы">[1]ГУПы!$A$2:$A$53</definedName>
    <definedName name="_xlnm.Print_Area" localSheetId="0">'прил.1 ДИВИДЕНДЫ уточ. прогноз '!#REF!</definedName>
    <definedName name="_xlnm.Print_Area" localSheetId="1">'прил.2 ГУПы уточ. прогноз'!$A$1:$M$63</definedName>
  </definedNames>
  <calcPr calcId="162913"/>
</workbook>
</file>

<file path=xl/calcChain.xml><?xml version="1.0" encoding="utf-8"?>
<calcChain xmlns="http://schemas.openxmlformats.org/spreadsheetml/2006/main">
  <c r="D12" i="5" l="1"/>
  <c r="E12" i="5" s="1"/>
  <c r="F12" i="5" s="1"/>
  <c r="G12" i="5" s="1"/>
  <c r="E13" i="5" l="1"/>
  <c r="C16" i="5" l="1"/>
  <c r="D11" i="5" l="1"/>
  <c r="E11" i="5" s="1"/>
  <c r="F11" i="5" s="1"/>
  <c r="G11" i="5" s="1"/>
  <c r="Y57" i="5" l="1"/>
  <c r="F20" i="10" l="1"/>
  <c r="I16" i="10"/>
  <c r="H16" i="10"/>
  <c r="F16" i="10"/>
  <c r="E16" i="10"/>
  <c r="J15" i="10"/>
  <c r="K15" i="10" s="1"/>
  <c r="L15" i="10" s="1"/>
  <c r="G15" i="10"/>
  <c r="J14" i="10"/>
  <c r="G14" i="10"/>
  <c r="G16" i="10" l="1"/>
  <c r="J16" i="10"/>
  <c r="K14" i="10"/>
  <c r="K16" i="10" l="1"/>
  <c r="L14" i="10"/>
  <c r="L16" i="10" s="1"/>
  <c r="Y59" i="5" l="1"/>
  <c r="Y60" i="5" s="1"/>
  <c r="E9" i="5"/>
  <c r="F9" i="5" l="1"/>
  <c r="G9" i="5" s="1"/>
  <c r="D10" i="5"/>
  <c r="D16" i="5" s="1"/>
  <c r="E10" i="5" l="1"/>
  <c r="F13" i="5"/>
  <c r="Y62" i="5"/>
  <c r="Y64" i="5" s="1"/>
  <c r="F10" i="5" l="1"/>
  <c r="G10" i="5" s="1"/>
  <c r="E16" i="5"/>
  <c r="G13" i="5"/>
  <c r="G16" i="5" s="1"/>
  <c r="C15" i="5"/>
  <c r="F16" i="5" l="1"/>
  <c r="D15" i="5"/>
  <c r="H9" i="5"/>
  <c r="I9" i="5"/>
  <c r="K9" i="5"/>
  <c r="H10" i="5"/>
  <c r="I10" i="5"/>
  <c r="H13" i="5"/>
  <c r="I13" i="5"/>
  <c r="K13" i="5"/>
  <c r="C14" i="5"/>
  <c r="D14" i="5"/>
  <c r="H14" i="5"/>
  <c r="I14" i="5"/>
  <c r="J14" i="5"/>
  <c r="H17" i="5"/>
  <c r="I17" i="5"/>
  <c r="H18" i="5"/>
  <c r="I18" i="5"/>
  <c r="H19" i="5"/>
  <c r="I19" i="5"/>
  <c r="H21" i="5"/>
  <c r="I21" i="5"/>
  <c r="H23" i="5"/>
  <c r="I23" i="5"/>
  <c r="H25" i="5"/>
  <c r="I25" i="5"/>
  <c r="H26" i="5"/>
  <c r="I26" i="5"/>
  <c r="H27" i="5"/>
  <c r="I27" i="5"/>
  <c r="H28" i="5"/>
  <c r="I28" i="5"/>
  <c r="H29" i="5"/>
  <c r="I29" i="5"/>
  <c r="H30" i="5"/>
  <c r="I30" i="5"/>
  <c r="H31" i="5"/>
  <c r="I31" i="5"/>
  <c r="H32" i="5"/>
  <c r="I32" i="5"/>
  <c r="H33" i="5"/>
  <c r="I33" i="5"/>
  <c r="H34" i="5"/>
  <c r="I34" i="5"/>
  <c r="H35" i="5"/>
  <c r="I35" i="5"/>
  <c r="H36" i="5"/>
  <c r="I36" i="5"/>
  <c r="H37" i="5"/>
  <c r="I37" i="5"/>
  <c r="H38" i="5"/>
  <c r="I38" i="5"/>
  <c r="I39" i="5"/>
  <c r="M39" i="5" s="1"/>
  <c r="J40" i="5" l="1"/>
  <c r="J41" i="5" s="1"/>
  <c r="M31" i="5"/>
  <c r="L32" i="5"/>
  <c r="L30" i="5"/>
  <c r="M29" i="5"/>
  <c r="E14" i="5"/>
  <c r="M35" i="5"/>
  <c r="M28" i="5"/>
  <c r="M25" i="5"/>
  <c r="L21" i="5"/>
  <c r="L17" i="5"/>
  <c r="L13" i="5"/>
  <c r="L10" i="5"/>
  <c r="L9" i="5"/>
  <c r="L23" i="5"/>
  <c r="L39" i="5"/>
  <c r="M36" i="5"/>
  <c r="M33" i="5"/>
  <c r="M32" i="5"/>
  <c r="M30" i="5"/>
  <c r="M19" i="5"/>
  <c r="L18" i="5"/>
  <c r="M17" i="5"/>
  <c r="M38" i="5"/>
  <c r="M34" i="5"/>
  <c r="M23" i="5"/>
  <c r="M21" i="5"/>
  <c r="L35" i="5"/>
  <c r="L38" i="5"/>
  <c r="I40" i="5"/>
  <c r="I41" i="5" s="1"/>
  <c r="L28" i="5"/>
  <c r="L25" i="5"/>
  <c r="L14" i="5"/>
  <c r="M13" i="5"/>
  <c r="M37" i="5"/>
  <c r="L31" i="5"/>
  <c r="L29" i="5"/>
  <c r="M27" i="5"/>
  <c r="L26" i="5"/>
  <c r="L19" i="5"/>
  <c r="M14" i="5"/>
  <c r="L37" i="5"/>
  <c r="L36" i="5"/>
  <c r="L34" i="5"/>
  <c r="L27" i="5"/>
  <c r="M26" i="5"/>
  <c r="L33" i="5"/>
  <c r="K40" i="5"/>
  <c r="K41" i="5" s="1"/>
  <c r="H40" i="5"/>
  <c r="H41" i="5" s="1"/>
  <c r="M18" i="5"/>
  <c r="M10" i="5"/>
  <c r="M9" i="5"/>
  <c r="F14" i="5" l="1"/>
  <c r="H42" i="5"/>
  <c r="E15" i="5"/>
  <c r="L40" i="5"/>
  <c r="L41" i="5" s="1"/>
  <c r="M40" i="5"/>
  <c r="M41" i="5" s="1"/>
  <c r="G14" i="5" l="1"/>
  <c r="F15" i="5"/>
  <c r="G15" i="5" s="1"/>
  <c r="L42" i="5"/>
  <c r="N34" i="5" l="1"/>
  <c r="N35" i="5"/>
</calcChain>
</file>

<file path=xl/comments1.xml><?xml version="1.0" encoding="utf-8"?>
<comments xmlns="http://schemas.openxmlformats.org/spreadsheetml/2006/main">
  <authors>
    <author>ObodenkoAV</author>
  </authors>
  <commentList>
    <comment ref="K14" authorId="0" shapeId="0">
      <text>
        <r>
          <rPr>
            <b/>
            <sz val="9"/>
            <color indexed="81"/>
            <rFont val="Tahoma"/>
            <family val="2"/>
            <charset val="204"/>
          </rPr>
          <t>ObodenkoAV:</t>
        </r>
        <r>
          <rPr>
            <sz val="9"/>
            <color indexed="81"/>
            <rFont val="Tahoma"/>
            <family val="2"/>
            <charset val="204"/>
          </rPr>
          <t xml:space="preserve">
174 086,94 р. - Часть ЧП + 7 499,33 р.
</t>
        </r>
      </text>
    </comment>
  </commentList>
</comments>
</file>

<file path=xl/sharedStrings.xml><?xml version="1.0" encoding="utf-8"?>
<sst xmlns="http://schemas.openxmlformats.org/spreadsheetml/2006/main" count="111" uniqueCount="88">
  <si>
    <t>(тыс.руб.)</t>
  </si>
  <si>
    <t>№
п/п</t>
  </si>
  <si>
    <t>Обороты за период</t>
  </si>
  <si>
    <t>Задолжен-ность</t>
  </si>
  <si>
    <t>Переплата</t>
  </si>
  <si>
    <t>Начислено*</t>
  </si>
  <si>
    <t>Уплачено</t>
  </si>
  <si>
    <t>"Камчатскгражданпроект"</t>
  </si>
  <si>
    <t>"Камчатстройэнергосервис"</t>
  </si>
  <si>
    <t>"Камчатское краевое БТИ"</t>
  </si>
  <si>
    <t>"Камчатэнергоснаб"</t>
  </si>
  <si>
    <t>"ПО Камчатоленпром"</t>
  </si>
  <si>
    <t>"Камчаткрайстрой"</t>
  </si>
  <si>
    <t>"Камчаттрансфлот"</t>
  </si>
  <si>
    <t>"Камчатпищепродукт"</t>
  </si>
  <si>
    <t>присоединение к Камчатстройэнергосервис</t>
  </si>
  <si>
    <t>"Медтехника"</t>
  </si>
  <si>
    <t>приватизация</t>
  </si>
  <si>
    <t>"Корякприродресурс"</t>
  </si>
  <si>
    <t>ликвидация</t>
  </si>
  <si>
    <t>"Пионерское"</t>
  </si>
  <si>
    <t>"Камчатпродснаб"</t>
  </si>
  <si>
    <t>банкротство</t>
  </si>
  <si>
    <t>"УПТК ЖКХ Камчатского края"</t>
  </si>
  <si>
    <t>приватизирован</t>
  </si>
  <si>
    <t>"Лесоохрана"</t>
  </si>
  <si>
    <t>"Дирекция строящихся объектов и автомобильных дорог"</t>
  </si>
  <si>
    <t>"КАП"</t>
  </si>
  <si>
    <t>"Камчатскбургеотермия"</t>
  </si>
  <si>
    <t>"Камчатсккоммунэнерго"</t>
  </si>
  <si>
    <t>"Аптека № 1"</t>
  </si>
  <si>
    <t>"Аптека № 39"</t>
  </si>
  <si>
    <t>"Аптека № 44"</t>
  </si>
  <si>
    <t>"Камчатрыбсбыт"</t>
  </si>
  <si>
    <t>0,0</t>
  </si>
  <si>
    <t>ИТОГО</t>
  </si>
  <si>
    <t>Начальник отдела экономического анализа, 
корпоративных отношений и приватизации</t>
  </si>
  <si>
    <t>И.В. Мищенко</t>
  </si>
  <si>
    <t>Сальдо 
на 01.01.2016</t>
  </si>
  <si>
    <t>Сальдо 
на 30.06.2016</t>
  </si>
  <si>
    <t>ГУП "Петропавловский Водоканал"</t>
  </si>
  <si>
    <t>ликвидирован</t>
  </si>
  <si>
    <t>Исп. Ободенко А.В.   30.06.2016</t>
  </si>
  <si>
    <t xml:space="preserve">от сдачи в аренду недвижимого имущества </t>
  </si>
  <si>
    <t>от прочих видов деятельности</t>
  </si>
  <si>
    <t xml:space="preserve">ИТОГО </t>
  </si>
  <si>
    <t>ВСЕГО</t>
  </si>
  <si>
    <t>Часть чистой прибыли, планируемая к поступлению в краевой бюджет в прогнозном периоде</t>
  </si>
  <si>
    <t>ИПЦ в соответствующий год прогнозного периода</t>
  </si>
  <si>
    <t>ОАО "Медтехника"</t>
  </si>
  <si>
    <t>Размер чистой прибыли по итогам финансового года (из бух.отчетности за 2015 год)</t>
  </si>
  <si>
    <t>"Учебно-курсовой комбинат"(акционирование в 2016 году)</t>
  </si>
  <si>
    <t>ЧЧПожид.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</si>
  <si>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Камчатского края</t>
  </si>
  <si>
    <t>ЧЧПпрог.</t>
  </si>
  <si>
    <t xml:space="preserve">Планируемые поступления дивидендов в бюджет Камчатского края 
</t>
  </si>
  <si>
    <t>5 (гр.4*1,04)</t>
  </si>
  <si>
    <t>ДИВожид.</t>
  </si>
  <si>
    <t>ДИВпрог.</t>
  </si>
  <si>
    <t>Доходы в виде прибыли, приходящейся на доли в уставных капиталах хозяйственных обществ, или дивидендов по акциям, принадлежащим Камчатскому краю</t>
  </si>
  <si>
    <t>3 (гр.2*1,04)</t>
  </si>
  <si>
    <t>4 (гр.3*1,04)</t>
  </si>
  <si>
    <t>6 (гр.5*1,04)</t>
  </si>
  <si>
    <t>Размер чистой прибыли по итогам финансового года (из бух.отчетности за 2017 год)</t>
  </si>
  <si>
    <t>ГУП "ДРСУ"</t>
  </si>
  <si>
    <t>ГУП "Камчатэнергоснаб"</t>
  </si>
  <si>
    <t xml:space="preserve">Часть чистой прибыли, подлежащей перечислению в краевой бюджет (25%) </t>
  </si>
  <si>
    <t>3 (гр.2*25%)</t>
  </si>
  <si>
    <t>гупы</t>
  </si>
  <si>
    <t>див</t>
  </si>
  <si>
    <t>д/у</t>
  </si>
  <si>
    <t>Наименование
государственного унитарного предприятия, получившего прибыль по итогам 2017 года</t>
  </si>
  <si>
    <t>Сумма дивидендов, поступившая в бюджет в 2017 году</t>
  </si>
  <si>
    <t>Наименование
хозяйственного общества, в котором в 2017 году принято решение о выплате дивидендов по итогам деятельности за 2016 год</t>
  </si>
  <si>
    <t>АО «КАИЖК»</t>
  </si>
  <si>
    <t>пож депо</t>
  </si>
  <si>
    <t>Пояснения к расчету:</t>
  </si>
  <si>
    <t>проноз 2018</t>
  </si>
  <si>
    <t>нужен рост 6%</t>
  </si>
  <si>
    <t>итого доходы с 6%</t>
  </si>
  <si>
    <r>
      <t xml:space="preserve">ГУП "Камчатсккоммунэнергосбыт" </t>
    </r>
    <r>
      <rPr>
        <b/>
        <sz val="11"/>
        <rFont val="Times New Roman"/>
        <family val="1"/>
        <charset val="204"/>
      </rPr>
      <t>*</t>
    </r>
  </si>
  <si>
    <r>
      <t xml:space="preserve">ГУП "Спецтранс" </t>
    </r>
    <r>
      <rPr>
        <b/>
        <sz val="11"/>
        <rFont val="Times New Roman"/>
        <family val="1"/>
        <charset val="204"/>
      </rPr>
      <t>**</t>
    </r>
  </si>
  <si>
    <r>
      <t>*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 xml:space="preserve">Предприятие в 2017 году заплатило в бюджет края часть прибыли авансовыми платежами, по ставкам 90% и 25%. С учетом того, что с 2018 года ставка для расчета части прибыли изменилась и стала единой - 25%, за Предприятием числится переплата и в 2018 перечислений от него не планируется. </t>
    </r>
  </si>
  <si>
    <t>КГУП "Камчатский водоканал"</t>
  </si>
  <si>
    <t>** ГУП "Спецтранс" перешло в собственность края в январе 2018 года, часть прибыли по итогам деятельности за 2017 год будет перечислена в 2018 году в бюджет Петропавловск-Камчатского городского округа. С 2019 года запланирована часть прибыли, подлежащая перечислению в бюджет края из расчета ставки 25% и планируемой чистой прибыли 12 192,00 тыс.руб., на основании данных плана ФХД  ГУП "Спецтранс".</t>
  </si>
  <si>
    <t>Приложение 1 к письму Министерства имущественных и земельных отношений Камчатского края от                     №</t>
  </si>
  <si>
    <t>Приложение 2 к письму Министерства имущественных и земельных отношений Камчатского края                     от                                        №</t>
  </si>
  <si>
    <t>Информация о перечислении государственными унитарными предприятиями части прибыли в бюджет в 2016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</si>
</sst>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0.00000"/>
    <numFmt numFmtId="165" formatCode="#,##0.0"/>
    <numFmt numFmtId="166" formatCode="#,##0.00000"/>
    <numFmt numFmtId="167" formatCode="0.0"/>
    <numFmt numFmtId="168" formatCode="#,##0.00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ourier New"/>
      <family val="3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name val="Arial Cyr"/>
      <family val="2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theme="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0"/>
      <color theme="0"/>
      <name val="Arial Cyr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30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1" applyFont="1" applyFill="1" applyAlignment="1">
      <alignment horizontal="centerContinuous" vertical="top" wrapText="1"/>
    </xf>
    <xf numFmtId="0" fontId="3" fillId="0" borderId="0" xfId="1" applyFont="1" applyFill="1" applyAlignment="1">
      <alignment horizontal="center" vertical="top" wrapText="1"/>
    </xf>
    <xf numFmtId="0" fontId="1" fillId="0" borderId="0" xfId="1" applyFill="1" applyAlignment="1">
      <alignment horizontal="center"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right" vertical="top"/>
    </xf>
    <xf numFmtId="0" fontId="4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 vertical="top" wrapText="1"/>
    </xf>
    <xf numFmtId="0" fontId="7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top" wrapText="1"/>
    </xf>
    <xf numFmtId="0" fontId="8" fillId="0" borderId="0" xfId="1" applyFont="1" applyFill="1" applyAlignment="1">
      <alignment horizontal="center" vertical="top" wrapText="1"/>
    </xf>
    <xf numFmtId="164" fontId="9" fillId="0" borderId="11" xfId="1" applyNumberFormat="1" applyFont="1" applyFill="1" applyBorder="1" applyAlignment="1">
      <alignment horizontal="center" vertical="top" wrapText="1"/>
    </xf>
    <xf numFmtId="164" fontId="11" fillId="0" borderId="11" xfId="1" applyNumberFormat="1" applyFont="1" applyFill="1" applyBorder="1" applyAlignment="1">
      <alignment horizontal="center" vertical="top" wrapText="1"/>
    </xf>
    <xf numFmtId="164" fontId="11" fillId="0" borderId="12" xfId="1" applyNumberFormat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center" vertical="top" wrapText="1"/>
    </xf>
    <xf numFmtId="164" fontId="9" fillId="0" borderId="9" xfId="1" applyNumberFormat="1" applyFont="1" applyFill="1" applyBorder="1" applyAlignment="1">
      <alignment horizontal="center" vertical="top" wrapText="1"/>
    </xf>
    <xf numFmtId="0" fontId="9" fillId="0" borderId="13" xfId="1" applyFont="1" applyFill="1" applyBorder="1" applyAlignment="1">
      <alignment horizontal="center" vertical="top" wrapText="1"/>
    </xf>
    <xf numFmtId="0" fontId="10" fillId="0" borderId="9" xfId="1" applyNumberFormat="1" applyFont="1" applyFill="1" applyBorder="1" applyAlignment="1">
      <alignment horizontal="left" vertical="top" wrapText="1"/>
    </xf>
    <xf numFmtId="164" fontId="11" fillId="0" borderId="14" xfId="1" applyNumberFormat="1" applyFont="1" applyFill="1" applyBorder="1" applyAlignment="1">
      <alignment horizontal="center" vertical="top" wrapText="1"/>
    </xf>
    <xf numFmtId="164" fontId="9" fillId="2" borderId="9" xfId="1" applyNumberFormat="1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9" fillId="2" borderId="13" xfId="1" applyFont="1" applyFill="1" applyBorder="1" applyAlignment="1">
      <alignment horizontal="center" vertical="top" wrapText="1"/>
    </xf>
    <xf numFmtId="0" fontId="10" fillId="2" borderId="9" xfId="1" applyNumberFormat="1" applyFont="1" applyFill="1" applyBorder="1" applyAlignment="1">
      <alignment horizontal="left" vertical="top" wrapText="1"/>
    </xf>
    <xf numFmtId="164" fontId="11" fillId="2" borderId="9" xfId="1" applyNumberFormat="1" applyFont="1" applyFill="1" applyBorder="1" applyAlignment="1">
      <alignment horizontal="center" vertical="top" wrapText="1"/>
    </xf>
    <xf numFmtId="164" fontId="9" fillId="2" borderId="14" xfId="1" applyNumberFormat="1" applyFont="1" applyFill="1" applyBorder="1" applyAlignment="1">
      <alignment horizontal="center" vertical="top" wrapText="1"/>
    </xf>
    <xf numFmtId="164" fontId="9" fillId="3" borderId="9" xfId="1" applyNumberFormat="1" applyFont="1" applyFill="1" applyBorder="1" applyAlignment="1">
      <alignment horizontal="center" vertical="top" wrapText="1"/>
    </xf>
    <xf numFmtId="164" fontId="11" fillId="3" borderId="9" xfId="1" applyNumberFormat="1" applyFont="1" applyFill="1" applyBorder="1" applyAlignment="1">
      <alignment horizontal="center" vertical="top" wrapText="1"/>
    </xf>
    <xf numFmtId="0" fontId="9" fillId="3" borderId="0" xfId="1" applyFont="1" applyFill="1" applyAlignment="1">
      <alignment horizontal="center" vertical="top" wrapText="1"/>
    </xf>
    <xf numFmtId="0" fontId="9" fillId="0" borderId="9" xfId="1" applyNumberFormat="1" applyFont="1" applyFill="1" applyBorder="1" applyAlignment="1">
      <alignment horizontal="left" vertical="top" wrapText="1"/>
    </xf>
    <xf numFmtId="164" fontId="11" fillId="0" borderId="9" xfId="1" applyNumberFormat="1" applyFont="1" applyFill="1" applyBorder="1" applyAlignment="1">
      <alignment horizontal="center" vertical="top" wrapText="1"/>
    </xf>
    <xf numFmtId="0" fontId="9" fillId="4" borderId="17" xfId="1" applyFont="1" applyFill="1" applyBorder="1" applyAlignment="1">
      <alignment horizontal="center" vertical="top" wrapText="1"/>
    </xf>
    <xf numFmtId="0" fontId="10" fillId="4" borderId="17" xfId="1" applyNumberFormat="1" applyFont="1" applyFill="1" applyBorder="1" applyAlignment="1">
      <alignment horizontal="left" vertical="top" wrapText="1"/>
    </xf>
    <xf numFmtId="164" fontId="9" fillId="4" borderId="17" xfId="1" applyNumberFormat="1" applyFont="1" applyFill="1" applyBorder="1" applyAlignment="1">
      <alignment horizontal="center" vertical="top" wrapText="1"/>
    </xf>
    <xf numFmtId="0" fontId="9" fillId="4" borderId="0" xfId="1" applyFont="1" applyFill="1" applyAlignment="1">
      <alignment horizontal="center" vertical="top" wrapText="1"/>
    </xf>
    <xf numFmtId="0" fontId="9" fillId="0" borderId="9" xfId="1" applyFont="1" applyFill="1" applyBorder="1" applyAlignment="1">
      <alignment horizontal="center" vertical="top" wrapText="1"/>
    </xf>
    <xf numFmtId="166" fontId="9" fillId="0" borderId="0" xfId="1" applyNumberFormat="1" applyFont="1" applyFill="1" applyAlignment="1">
      <alignment horizontal="center" vertical="top" wrapText="1"/>
    </xf>
    <xf numFmtId="0" fontId="9" fillId="2" borderId="9" xfId="1" applyNumberFormat="1" applyFont="1" applyFill="1" applyBorder="1" applyAlignment="1">
      <alignment horizontal="left" vertical="top" wrapText="1"/>
    </xf>
    <xf numFmtId="0" fontId="9" fillId="0" borderId="17" xfId="1" applyFont="1" applyFill="1" applyBorder="1" applyAlignment="1">
      <alignment horizontal="center" vertical="top" wrapText="1"/>
    </xf>
    <xf numFmtId="0" fontId="9" fillId="0" borderId="17" xfId="1" applyNumberFormat="1" applyFont="1" applyFill="1" applyBorder="1" applyAlignment="1">
      <alignment horizontal="left" vertical="top" wrapText="1"/>
    </xf>
    <xf numFmtId="164" fontId="9" fillId="0" borderId="17" xfId="1" applyNumberFormat="1" applyFont="1" applyFill="1" applyBorder="1" applyAlignment="1">
      <alignment horizontal="center" vertical="top" wrapText="1"/>
    </xf>
    <xf numFmtId="164" fontId="11" fillId="0" borderId="17" xfId="1" applyNumberFormat="1" applyFont="1" applyFill="1" applyBorder="1" applyAlignment="1">
      <alignment horizontal="center" vertical="top" wrapText="1"/>
    </xf>
    <xf numFmtId="168" fontId="9" fillId="0" borderId="0" xfId="1" applyNumberFormat="1" applyFont="1" applyFill="1" applyAlignment="1">
      <alignment horizontal="center" vertical="top" wrapText="1"/>
    </xf>
    <xf numFmtId="0" fontId="13" fillId="0" borderId="18" xfId="1" applyFont="1" applyFill="1" applyBorder="1" applyAlignment="1">
      <alignment horizontal="center" vertical="top" wrapText="1"/>
    </xf>
    <xf numFmtId="0" fontId="13" fillId="0" borderId="19" xfId="1" applyNumberFormat="1" applyFont="1" applyFill="1" applyBorder="1" applyAlignment="1">
      <alignment horizontal="left" vertical="center" wrapText="1" indent="2"/>
    </xf>
    <xf numFmtId="164" fontId="13" fillId="0" borderId="10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top" wrapText="1"/>
    </xf>
    <xf numFmtId="0" fontId="13" fillId="0" borderId="20" xfId="1" applyFont="1" applyFill="1" applyBorder="1" applyAlignment="1">
      <alignment horizontal="center" vertical="top" wrapText="1"/>
    </xf>
    <xf numFmtId="0" fontId="13" fillId="0" borderId="20" xfId="1" applyNumberFormat="1" applyFont="1" applyFill="1" applyBorder="1" applyAlignment="1">
      <alignment horizontal="left" vertical="center" wrapText="1" indent="2"/>
    </xf>
    <xf numFmtId="4" fontId="7" fillId="0" borderId="0" xfId="1" applyNumberFormat="1" applyFont="1" applyFill="1" applyAlignment="1">
      <alignment horizontal="center" vertical="center"/>
    </xf>
    <xf numFmtId="0" fontId="1" fillId="0" borderId="21" xfId="1" applyFill="1" applyBorder="1" applyAlignment="1">
      <alignment horizontal="center" vertical="top" wrapText="1"/>
    </xf>
    <xf numFmtId="0" fontId="9" fillId="0" borderId="21" xfId="1" applyNumberFormat="1" applyFont="1" applyFill="1" applyBorder="1" applyAlignment="1">
      <alignment horizontal="left" vertical="top" wrapText="1"/>
    </xf>
    <xf numFmtId="166" fontId="7" fillId="0" borderId="0" xfId="1" applyNumberFormat="1" applyFont="1" applyFill="1" applyAlignment="1">
      <alignment horizontal="center" vertical="center"/>
    </xf>
    <xf numFmtId="0" fontId="14" fillId="0" borderId="0" xfId="1" applyFont="1" applyFill="1" applyBorder="1" applyAlignment="1">
      <alignment horizontal="center" vertical="top" wrapText="1"/>
    </xf>
    <xf numFmtId="0" fontId="14" fillId="0" borderId="0" xfId="1" applyFont="1" applyFill="1" applyAlignment="1">
      <alignment horizontal="center" vertical="top" wrapText="1"/>
    </xf>
    <xf numFmtId="0" fontId="2" fillId="0" borderId="0" xfId="1" applyNumberFormat="1" applyFont="1" applyFill="1" applyBorder="1" applyAlignment="1">
      <alignment vertical="top"/>
    </xf>
    <xf numFmtId="0" fontId="2" fillId="0" borderId="0" xfId="1" applyFont="1" applyFill="1" applyAlignment="1">
      <alignment horizontal="center" vertical="top" wrapText="1"/>
    </xf>
    <xf numFmtId="0" fontId="2" fillId="0" borderId="0" xfId="1" applyNumberFormat="1" applyFont="1" applyFill="1" applyBorder="1" applyAlignment="1">
      <alignment horizontal="left" vertical="top" wrapText="1"/>
    </xf>
    <xf numFmtId="0" fontId="1" fillId="0" borderId="0" xfId="1" applyAlignment="1"/>
    <xf numFmtId="0" fontId="2" fillId="0" borderId="0" xfId="1" applyNumberFormat="1" applyFont="1" applyFill="1" applyBorder="1" applyAlignment="1">
      <alignment horizontal="right" vertical="top" wrapText="1"/>
    </xf>
    <xf numFmtId="0" fontId="1" fillId="0" borderId="0" xfId="1" applyAlignment="1">
      <alignment horizontal="right"/>
    </xf>
    <xf numFmtId="0" fontId="14" fillId="0" borderId="0" xfId="1" applyNumberFormat="1" applyFont="1" applyFill="1" applyBorder="1" applyAlignment="1">
      <alignment horizontal="left" vertical="top" wrapText="1"/>
    </xf>
    <xf numFmtId="4" fontId="15" fillId="0" borderId="0" xfId="1" applyNumberFormat="1" applyFont="1" applyFill="1" applyAlignment="1">
      <alignment horizontal="center" vertical="top" wrapText="1"/>
    </xf>
    <xf numFmtId="167" fontId="15" fillId="0" borderId="0" xfId="1" applyNumberFormat="1" applyFont="1" applyFill="1" applyAlignment="1">
      <alignment horizontal="center" vertical="top" wrapText="1"/>
    </xf>
    <xf numFmtId="0" fontId="10" fillId="3" borderId="9" xfId="1" applyNumberFormat="1" applyFont="1" applyFill="1" applyBorder="1" applyAlignment="1">
      <alignment horizontal="left" vertical="top" wrapText="1"/>
    </xf>
    <xf numFmtId="0" fontId="9" fillId="3" borderId="9" xfId="1" applyNumberFormat="1" applyFont="1" applyFill="1" applyBorder="1" applyAlignment="1">
      <alignment horizontal="left" vertical="top" wrapText="1"/>
    </xf>
    <xf numFmtId="164" fontId="9" fillId="2" borderId="11" xfId="1" applyNumberFormat="1" applyFont="1" applyFill="1" applyBorder="1" applyAlignment="1">
      <alignment horizontal="center" vertical="top" wrapText="1"/>
    </xf>
    <xf numFmtId="0" fontId="9" fillId="2" borderId="15" xfId="1" applyFont="1" applyFill="1" applyBorder="1" applyAlignment="1">
      <alignment horizontal="center" vertical="top" wrapText="1"/>
    </xf>
    <xf numFmtId="0" fontId="10" fillId="2" borderId="16" xfId="1" applyNumberFormat="1" applyFont="1" applyFill="1" applyBorder="1" applyAlignment="1">
      <alignment horizontal="left" vertical="top" wrapText="1"/>
    </xf>
    <xf numFmtId="164" fontId="9" fillId="2" borderId="16" xfId="1" applyNumberFormat="1" applyFont="1" applyFill="1" applyBorder="1" applyAlignment="1">
      <alignment horizontal="center" vertical="top" wrapText="1"/>
    </xf>
    <xf numFmtId="164" fontId="9" fillId="2" borderId="8" xfId="1" applyNumberFormat="1" applyFont="1" applyFill="1" applyBorder="1" applyAlignment="1">
      <alignment horizontal="center" vertical="top" wrapText="1"/>
    </xf>
    <xf numFmtId="0" fontId="9" fillId="3" borderId="9" xfId="1" applyFont="1" applyFill="1" applyBorder="1" applyAlignment="1">
      <alignment horizontal="center" vertical="top" wrapText="1"/>
    </xf>
    <xf numFmtId="164" fontId="9" fillId="3" borderId="16" xfId="1" applyNumberFormat="1" applyFont="1" applyFill="1" applyBorder="1" applyAlignment="1">
      <alignment horizontal="center" vertical="top" wrapText="1"/>
    </xf>
    <xf numFmtId="166" fontId="9" fillId="3" borderId="0" xfId="1" applyNumberFormat="1" applyFont="1" applyFill="1" applyAlignment="1">
      <alignment horizontal="center" vertical="top" wrapText="1"/>
    </xf>
    <xf numFmtId="167" fontId="9" fillId="0" borderId="9" xfId="1" applyNumberFormat="1" applyFont="1" applyFill="1" applyBorder="1" applyAlignment="1">
      <alignment horizontal="center" vertical="top" wrapText="1"/>
    </xf>
    <xf numFmtId="167" fontId="11" fillId="0" borderId="9" xfId="1" applyNumberFormat="1" applyFont="1" applyFill="1" applyBorder="1" applyAlignment="1">
      <alignment horizontal="center" vertical="top" wrapText="1"/>
    </xf>
    <xf numFmtId="0" fontId="10" fillId="2" borderId="7" xfId="1" applyNumberFormat="1" applyFont="1" applyFill="1" applyBorder="1" applyAlignment="1">
      <alignment horizontal="left" vertical="top" wrapText="1"/>
    </xf>
    <xf numFmtId="0" fontId="13" fillId="0" borderId="0" xfId="1" applyNumberFormat="1" applyFont="1" applyFill="1" applyBorder="1" applyAlignment="1">
      <alignment horizontal="left" vertical="center" wrapText="1" indent="2"/>
    </xf>
    <xf numFmtId="0" fontId="9" fillId="0" borderId="0" xfId="1" applyNumberFormat="1" applyFont="1" applyFill="1" applyBorder="1" applyAlignment="1">
      <alignment horizontal="left" vertical="top" wrapText="1"/>
    </xf>
    <xf numFmtId="0" fontId="10" fillId="0" borderId="17" xfId="1" applyNumberFormat="1" applyFont="1" applyFill="1" applyBorder="1" applyAlignment="1">
      <alignment horizontal="left" vertical="top" wrapText="1"/>
    </xf>
    <xf numFmtId="0" fontId="9" fillId="0" borderId="22" xfId="1" applyFont="1" applyFill="1" applyBorder="1" applyAlignment="1">
      <alignment horizontal="center" vertical="top" wrapText="1"/>
    </xf>
    <xf numFmtId="165" fontId="9" fillId="0" borderId="0" xfId="1" applyNumberFormat="1" applyFont="1" applyFill="1" applyAlignment="1">
      <alignment horizontal="center" vertical="top" wrapText="1"/>
    </xf>
    <xf numFmtId="0" fontId="10" fillId="0" borderId="7" xfId="1" applyNumberFormat="1" applyFont="1" applyFill="1" applyBorder="1" applyAlignment="1">
      <alignment horizontal="left" vertical="top" wrapText="1"/>
    </xf>
    <xf numFmtId="164" fontId="9" fillId="5" borderId="9" xfId="1" applyNumberFormat="1" applyFont="1" applyFill="1" applyBorder="1" applyAlignment="1">
      <alignment horizontal="center" vertical="top" wrapText="1"/>
    </xf>
    <xf numFmtId="0" fontId="10" fillId="2" borderId="17" xfId="1" applyNumberFormat="1" applyFont="1" applyFill="1" applyBorder="1" applyAlignment="1">
      <alignment horizontal="left" vertical="top" wrapText="1"/>
    </xf>
    <xf numFmtId="0" fontId="9" fillId="2" borderId="3" xfId="1" applyFont="1" applyFill="1" applyBorder="1" applyAlignment="1">
      <alignment horizontal="center" vertical="top" wrapText="1"/>
    </xf>
    <xf numFmtId="0" fontId="10" fillId="2" borderId="11" xfId="1" applyNumberFormat="1" applyFont="1" applyFill="1" applyBorder="1" applyAlignment="1">
      <alignment horizontal="left" vertical="top" wrapText="1"/>
    </xf>
    <xf numFmtId="0" fontId="9" fillId="2" borderId="23" xfId="1" applyFont="1" applyFill="1" applyBorder="1" applyAlignment="1">
      <alignment horizontal="center" vertical="top" wrapText="1"/>
    </xf>
    <xf numFmtId="164" fontId="9" fillId="2" borderId="7" xfId="1" applyNumberFormat="1" applyFont="1" applyFill="1" applyBorder="1" applyAlignment="1">
      <alignment horizontal="center" vertical="top" wrapText="1"/>
    </xf>
    <xf numFmtId="164" fontId="11" fillId="2" borderId="7" xfId="1" applyNumberFormat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24" xfId="1" applyFont="1" applyFill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top" wrapText="1"/>
    </xf>
    <xf numFmtId="0" fontId="8" fillId="0" borderId="6" xfId="1" applyFont="1" applyFill="1" applyBorder="1" applyAlignment="1">
      <alignment horizontal="center" vertical="top" wrapText="1"/>
    </xf>
    <xf numFmtId="0" fontId="20" fillId="0" borderId="9" xfId="0" applyFont="1" applyBorder="1" applyAlignment="1">
      <alignment horizontal="center"/>
    </xf>
    <xf numFmtId="164" fontId="10" fillId="0" borderId="9" xfId="1" applyNumberFormat="1" applyFont="1" applyFill="1" applyBorder="1" applyAlignment="1">
      <alignment horizontal="left" vertical="top" wrapText="1"/>
    </xf>
    <xf numFmtId="164" fontId="18" fillId="0" borderId="9" xfId="1" applyNumberFormat="1" applyFont="1" applyFill="1" applyBorder="1" applyAlignment="1">
      <alignment horizontal="left" vertical="top" wrapText="1"/>
    </xf>
    <xf numFmtId="0" fontId="1" fillId="0" borderId="0" xfId="1" applyAlignment="1"/>
    <xf numFmtId="164" fontId="9" fillId="0" borderId="9" xfId="1" applyNumberFormat="1" applyFont="1" applyFill="1" applyBorder="1" applyAlignment="1">
      <alignment horizontal="left" vertical="top" wrapText="1"/>
    </xf>
    <xf numFmtId="0" fontId="24" fillId="0" borderId="6" xfId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center" wrapText="1"/>
    </xf>
    <xf numFmtId="164" fontId="25" fillId="0" borderId="0" xfId="1" applyNumberFormat="1" applyFont="1" applyFill="1" applyAlignment="1">
      <alignment horizontal="center" vertical="top" wrapText="1"/>
    </xf>
    <xf numFmtId="0" fontId="25" fillId="0" borderId="0" xfId="1" applyFont="1" applyFill="1" applyAlignment="1">
      <alignment horizontal="center" vertical="top" wrapText="1"/>
    </xf>
    <xf numFmtId="0" fontId="20" fillId="0" borderId="7" xfId="0" applyFont="1" applyBorder="1" applyAlignment="1">
      <alignment horizontal="center"/>
    </xf>
    <xf numFmtId="0" fontId="21" fillId="0" borderId="17" xfId="1" applyFont="1" applyFill="1" applyBorder="1" applyAlignment="1">
      <alignment horizontal="center" vertical="top" wrapText="1"/>
    </xf>
    <xf numFmtId="0" fontId="5" fillId="0" borderId="9" xfId="1" applyFont="1" applyFill="1" applyBorder="1" applyAlignment="1">
      <alignment horizontal="center" vertical="center" wrapText="1"/>
    </xf>
    <xf numFmtId="0" fontId="23" fillId="0" borderId="9" xfId="1" applyFont="1" applyFill="1" applyBorder="1" applyAlignment="1">
      <alignment horizontal="center" vertical="center" wrapText="1"/>
    </xf>
    <xf numFmtId="164" fontId="18" fillId="0" borderId="0" xfId="1" applyNumberFormat="1" applyFont="1" applyFill="1" applyBorder="1" applyAlignment="1">
      <alignment horizontal="left" vertical="top" wrapText="1"/>
    </xf>
    <xf numFmtId="0" fontId="12" fillId="0" borderId="9" xfId="0" applyFont="1" applyBorder="1"/>
    <xf numFmtId="0" fontId="2" fillId="0" borderId="0" xfId="1" applyFont="1" applyFill="1" applyAlignment="1">
      <alignment vertical="top" wrapText="1"/>
    </xf>
    <xf numFmtId="0" fontId="8" fillId="0" borderId="9" xfId="1" applyFont="1" applyFill="1" applyBorder="1" applyAlignment="1">
      <alignment horizontal="center" vertical="top" wrapText="1"/>
    </xf>
    <xf numFmtId="0" fontId="9" fillId="2" borderId="9" xfId="1" applyFont="1" applyFill="1" applyBorder="1" applyAlignment="1">
      <alignment horizontal="center" vertical="top" wrapText="1"/>
    </xf>
    <xf numFmtId="0" fontId="22" fillId="0" borderId="2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164" fontId="10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vertical="top" wrapText="1"/>
    </xf>
    <xf numFmtId="0" fontId="29" fillId="0" borderId="0" xfId="1" applyFont="1" applyFill="1" applyAlignment="1">
      <alignment horizontal="center" vertical="top" wrapText="1"/>
    </xf>
    <xf numFmtId="43" fontId="10" fillId="0" borderId="9" xfId="2" applyFont="1" applyFill="1" applyBorder="1" applyAlignment="1">
      <alignment horizontal="left" vertical="top" wrapText="1"/>
    </xf>
    <xf numFmtId="43" fontId="18" fillId="0" borderId="9" xfId="2" applyFont="1" applyFill="1" applyBorder="1" applyAlignment="1">
      <alignment horizontal="left" vertical="top" wrapText="1"/>
    </xf>
    <xf numFmtId="43" fontId="10" fillId="0" borderId="9" xfId="2" applyFont="1" applyFill="1" applyBorder="1" applyAlignment="1">
      <alignment horizontal="center" vertical="top" wrapText="1"/>
    </xf>
    <xf numFmtId="43" fontId="18" fillId="0" borderId="9" xfId="2" applyFont="1" applyFill="1" applyBorder="1" applyAlignment="1">
      <alignment horizontal="center" vertical="top" wrapText="1"/>
    </xf>
    <xf numFmtId="43" fontId="1" fillId="0" borderId="0" xfId="1" applyNumberFormat="1" applyFill="1" applyAlignment="1">
      <alignment horizontal="center" vertical="top" wrapText="1"/>
    </xf>
    <xf numFmtId="0" fontId="20" fillId="0" borderId="26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1" fillId="0" borderId="26" xfId="1" applyFont="1" applyFill="1" applyBorder="1" applyAlignment="1">
      <alignment horizontal="center" vertical="top" wrapText="1"/>
    </xf>
    <xf numFmtId="0" fontId="11" fillId="0" borderId="5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22" fillId="0" borderId="26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17" xfId="1" applyFont="1" applyFill="1" applyBorder="1" applyAlignment="1">
      <alignment horizontal="center" vertical="top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23" fillId="0" borderId="7" xfId="1" applyFont="1" applyFill="1" applyBorder="1" applyAlignment="1">
      <alignment horizontal="center" vertical="center" wrapText="1"/>
    </xf>
    <xf numFmtId="0" fontId="23" fillId="0" borderId="6" xfId="1" applyFont="1" applyFill="1" applyBorder="1" applyAlignment="1">
      <alignment horizontal="center" vertical="center" wrapText="1"/>
    </xf>
    <xf numFmtId="0" fontId="1" fillId="0" borderId="0" xfId="1" applyFill="1" applyAlignment="1">
      <alignment horizontal="left" vertical="top" wrapText="1"/>
    </xf>
    <xf numFmtId="0" fontId="14" fillId="0" borderId="0" xfId="1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>
      <alignment horizontal="left" vertical="top" wrapText="1"/>
    </xf>
    <xf numFmtId="0" fontId="1" fillId="0" borderId="0" xfId="1" applyAlignment="1"/>
    <xf numFmtId="0" fontId="2" fillId="0" borderId="0" xfId="1" applyNumberFormat="1" applyFont="1" applyFill="1" applyBorder="1" applyAlignment="1">
      <alignment horizontal="right" wrapText="1"/>
    </xf>
    <xf numFmtId="0" fontId="1" fillId="0" borderId="0" xfId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2" fillId="0" borderId="7" xfId="1" applyFont="1" applyFill="1" applyBorder="1" applyAlignment="1">
      <alignment horizontal="center" vertical="center" wrapText="1"/>
    </xf>
    <xf numFmtId="0" fontId="22" fillId="0" borderId="6" xfId="1" applyFont="1" applyFill="1" applyBorder="1" applyAlignment="1">
      <alignment horizontal="center" vertical="center" wrapText="1"/>
    </xf>
    <xf numFmtId="0" fontId="22" fillId="0" borderId="17" xfId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%20&#1101;&#1082;&#1086;&#1085;&#1086;&#1084;&#1080;&#1095;&#1077;&#1089;&#1082;&#1086;&#1075;&#1086;%20&#1072;&#1085;&#1072;&#1083;&#1080;&#1079;&#1072;\&#1054;&#1073;&#1086;&#1076;&#1077;&#1085;&#1082;&#1086;%20&#1040;&#1085;&#1085;&#1072;%20&#1042;&#1083;&#1072;&#1076;&#1080;&#1084;&#1080;&#1088;&#1086;&#1074;&#1085;&#1072;\&#1054;&#1073;&#1086;&#1076;&#1077;&#1085;&#1082;&#1086;%20&#1085;&#1086;&#1074;&#1072;&#1103;\&#1040;&#1076;&#1084;&#1080;&#1085;&#1080;&#1089;&#1090;&#1088;&#1080;&#1088;&#1086;&#1074;&#1072;&#1085;&#1080;&#1077;\&#1055;&#1077;&#1088;&#1077;&#1095;&#1080;&#1089;&#1083;&#1077;&#1085;&#1080;&#1077;%20&#1095;&#1072;&#1089;&#1090;&#1080;%20&#1087;&#1088;&#1080;&#1073;&#1099;&#1083;&#1080;%20&#1043;&#1059;&#1055;%202014%20&#1054;&#1073;&#1086;&#1076;&#1077;&#1085;&#1082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на 15,16,17 гг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Прогноз до 2015"/>
      <sheetName val="2013"/>
      <sheetName val="2014"/>
      <sheetName val="сверки"/>
      <sheetName val="2015"/>
      <sheetName val="2016"/>
      <sheetName val="2017"/>
      <sheetName val="2018"/>
      <sheetName val="ГУ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G7" t="str">
            <v>0,0</v>
          </cell>
          <cell r="H7">
            <v>377.08700999999974</v>
          </cell>
        </row>
        <row r="9">
          <cell r="G9" t="str">
            <v>0,0</v>
          </cell>
          <cell r="H9">
            <v>102.93553999999997</v>
          </cell>
        </row>
        <row r="14">
          <cell r="G14" t="str">
            <v>0,0</v>
          </cell>
          <cell r="H14">
            <v>214.91199999999978</v>
          </cell>
        </row>
        <row r="15">
          <cell r="G15" t="str">
            <v>0,0</v>
          </cell>
          <cell r="H15">
            <v>5.9999999999854503E-2</v>
          </cell>
        </row>
        <row r="16">
          <cell r="G16" t="str">
            <v>0,0</v>
          </cell>
          <cell r="H16" t="str">
            <v>0,0</v>
          </cell>
        </row>
        <row r="18">
          <cell r="G18">
            <v>159.15100000000001</v>
          </cell>
          <cell r="H18" t="str">
            <v>0,0</v>
          </cell>
        </row>
        <row r="19">
          <cell r="G19" t="str">
            <v>0,0</v>
          </cell>
          <cell r="H19" t="str">
            <v>0,0</v>
          </cell>
        </row>
        <row r="22">
          <cell r="G22">
            <v>630.49842000000001</v>
          </cell>
          <cell r="H22" t="str">
            <v>0,0</v>
          </cell>
        </row>
        <row r="23">
          <cell r="G23">
            <v>3.4999999979845597E-4</v>
          </cell>
          <cell r="H23" t="str">
            <v>0,0</v>
          </cell>
        </row>
        <row r="24">
          <cell r="G24" t="str">
            <v>0,0</v>
          </cell>
          <cell r="H24">
            <v>4.9999999873762135E-6</v>
          </cell>
        </row>
        <row r="25">
          <cell r="G25" t="str">
            <v>0,0</v>
          </cell>
          <cell r="H25" t="str">
            <v>0,0</v>
          </cell>
        </row>
        <row r="26">
          <cell r="G26" t="str">
            <v>0,0</v>
          </cell>
          <cell r="H26" t="str">
            <v>0,0</v>
          </cell>
        </row>
        <row r="27">
          <cell r="G27">
            <v>3.4000000000006025E-2</v>
          </cell>
          <cell r="H27" t="str">
            <v>0,0</v>
          </cell>
        </row>
        <row r="28">
          <cell r="G28" t="str">
            <v>0,0</v>
          </cell>
          <cell r="H28">
            <v>13.549999999999997</v>
          </cell>
        </row>
        <row r="29">
          <cell r="G29">
            <v>349.5</v>
          </cell>
          <cell r="H29" t="str">
            <v>0,0</v>
          </cell>
        </row>
        <row r="30">
          <cell r="G30" t="str">
            <v>0,0</v>
          </cell>
          <cell r="H30">
            <v>1651.1932500000009</v>
          </cell>
        </row>
        <row r="31">
          <cell r="G31">
            <v>3505.6</v>
          </cell>
          <cell r="H31" t="str">
            <v>0,0</v>
          </cell>
        </row>
        <row r="32">
          <cell r="G32">
            <v>11810.617</v>
          </cell>
          <cell r="H32" t="str">
            <v>0,0</v>
          </cell>
        </row>
        <row r="33">
          <cell r="G33">
            <v>33.299999999999997</v>
          </cell>
          <cell r="H33" t="str">
            <v>0,0</v>
          </cell>
        </row>
        <row r="34">
          <cell r="G34">
            <v>27.75</v>
          </cell>
          <cell r="H34" t="str">
            <v>0,0</v>
          </cell>
        </row>
        <row r="35">
          <cell r="G35">
            <v>43</v>
          </cell>
          <cell r="H35" t="str">
            <v>0,0</v>
          </cell>
        </row>
        <row r="36">
          <cell r="H36">
            <v>1.9999999999242846E-4</v>
          </cell>
        </row>
      </sheetData>
      <sheetData sheetId="15"/>
      <sheetData sheetId="16"/>
      <sheetData sheetId="17" refreshError="1"/>
      <sheetData sheetId="18">
        <row r="2">
          <cell r="A2" t="str">
            <v>"Камчатпищепродукт"</v>
          </cell>
        </row>
        <row r="3">
          <cell r="A3" t="str">
            <v>"Камчатсккоммунэнергосбыт"</v>
          </cell>
        </row>
        <row r="4">
          <cell r="A4" t="str">
            <v>"Камчатскгражданпроект"</v>
          </cell>
        </row>
        <row r="5">
          <cell r="A5" t="str">
            <v>"Камчатгипрорыбпром"</v>
          </cell>
        </row>
        <row r="6">
          <cell r="A6" t="str">
            <v>"Учебно-курсовой комбинат"</v>
          </cell>
        </row>
        <row r="7">
          <cell r="A7" t="str">
            <v>"Камчатфармация"</v>
          </cell>
        </row>
        <row r="8">
          <cell r="A8" t="str">
            <v>"Медтехника"</v>
          </cell>
        </row>
        <row r="9">
          <cell r="A9" t="str">
            <v>"ПРОТЕКТ"</v>
          </cell>
        </row>
        <row r="10">
          <cell r="A10" t="str">
            <v>"Камчатстройэнергосервис"</v>
          </cell>
        </row>
        <row r="11">
          <cell r="A11" t="str">
            <v>"Камчатское краевое БТИ"</v>
          </cell>
        </row>
        <row r="12">
          <cell r="A12" t="str">
            <v>"Камчатэнергоснаб"</v>
          </cell>
        </row>
        <row r="13">
          <cell r="A13" t="str">
            <v>"ПО Камчатоленпром"</v>
          </cell>
        </row>
        <row r="14">
          <cell r="A14" t="str">
            <v>"Корякприродресурс"</v>
          </cell>
        </row>
        <row r="15">
          <cell r="A15" t="str">
            <v>"ДРСУ"</v>
          </cell>
        </row>
        <row r="16">
          <cell r="A16" t="str">
            <v>"Пионерское"</v>
          </cell>
        </row>
        <row r="17">
          <cell r="A17" t="str">
            <v>"Камчаткрайстрой"</v>
          </cell>
        </row>
        <row r="18">
          <cell r="A18" t="str">
            <v>"Камчатпродснаб"</v>
          </cell>
        </row>
        <row r="19">
          <cell r="A19" t="str">
            <v>"Камчаттрансфлот"</v>
          </cell>
        </row>
        <row r="20">
          <cell r="A20" t="str">
            <v>"КАП"</v>
          </cell>
        </row>
        <row r="21">
          <cell r="A21" t="str">
            <v>"Лесоохрана"</v>
          </cell>
        </row>
        <row r="22">
          <cell r="A22" t="str">
            <v>"ИВЦ Камчатагропрома"</v>
          </cell>
        </row>
        <row r="23">
          <cell r="A23" t="str">
            <v>"УКС Агропромкомплекса"</v>
          </cell>
        </row>
        <row r="24">
          <cell r="A24" t="str">
            <v>"УПТК ЖКХ Камчатского края"</v>
          </cell>
        </row>
        <row r="25">
          <cell r="A25" t="str">
            <v>"Дирекция строящихся объектов и автомобильных дорог"</v>
          </cell>
        </row>
        <row r="26">
          <cell r="A26" t="str">
            <v>"Камчатскбургеотермия"</v>
          </cell>
        </row>
        <row r="27">
          <cell r="A27" t="str">
            <v>"Камчатская дирекция по строительству"</v>
          </cell>
        </row>
        <row r="28">
          <cell r="A28" t="str">
            <v>"Камчатсккоммунэнерго"</v>
          </cell>
        </row>
        <row r="29">
          <cell r="A29" t="str">
            <v>"Камчатрыбсбыт"</v>
          </cell>
        </row>
        <row r="30">
          <cell r="A30" t="str">
            <v>"Камчатспецстрой"</v>
          </cell>
        </row>
        <row r="31">
          <cell r="A31" t="str">
            <v>"Камчатсервис"</v>
          </cell>
        </row>
        <row r="32">
          <cell r="A32" t="str">
            <v>"Камчаткиносервис"</v>
          </cell>
        </row>
        <row r="33">
          <cell r="A33" t="str">
            <v>"Камчатофисполиграф"</v>
          </cell>
        </row>
        <row r="34">
          <cell r="A34" t="str">
            <v>"Камчатпромимпорт"</v>
          </cell>
        </row>
        <row r="35">
          <cell r="A35" t="str">
            <v>"Оптика № 1"</v>
          </cell>
        </row>
        <row r="36">
          <cell r="A36" t="str">
            <v>"Аптека № 1"</v>
          </cell>
        </row>
        <row r="37">
          <cell r="A37" t="str">
            <v>"Аптека № 11"</v>
          </cell>
        </row>
        <row r="38">
          <cell r="A38" t="str">
            <v>"Аптека № 37"</v>
          </cell>
        </row>
        <row r="39">
          <cell r="A39" t="str">
            <v>"Аптека № 39"</v>
          </cell>
        </row>
        <row r="40">
          <cell r="A40" t="str">
            <v>"Аптека № 44"</v>
          </cell>
        </row>
        <row r="41">
          <cell r="A41" t="str">
            <v>"Аптека № 50"</v>
          </cell>
        </row>
        <row r="42">
          <cell r="A42" t="str">
            <v>"Аптека № 59"</v>
          </cell>
        </row>
        <row r="43">
          <cell r="A43" t="str">
            <v>"Камчатский выставочный центр"</v>
          </cell>
        </row>
        <row r="44">
          <cell r="A44" t="str">
            <v>"Камчатский комбинат рыбных и пищевых продуктов"</v>
          </cell>
        </row>
        <row r="45">
          <cell r="A45" t="str">
            <v>"Камчатснабсбыт"</v>
          </cell>
        </row>
        <row r="46">
          <cell r="A46" t="str">
            <v>"Корякснабсбыт"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V20"/>
  <sheetViews>
    <sheetView zoomScaleNormal="100" zoomScaleSheetLayoutView="75" workbookViewId="0">
      <selection activeCell="J11" sqref="J11:L11"/>
    </sheetView>
  </sheetViews>
  <sheetFormatPr defaultRowHeight="12.75" x14ac:dyDescent="0.25"/>
  <cols>
    <col min="1" max="1" width="9.140625" style="3"/>
    <col min="2" max="2" width="5.5703125" style="3" customWidth="1"/>
    <col min="3" max="3" width="3.7109375" style="3" bestFit="1" customWidth="1"/>
    <col min="4" max="4" width="30.7109375" style="3" customWidth="1"/>
    <col min="5" max="5" width="11.7109375" style="3" hidden="1" customWidth="1"/>
    <col min="6" max="7" width="12.7109375" style="3" hidden="1" customWidth="1"/>
    <col min="8" max="8" width="11.5703125" style="3" hidden="1" customWidth="1"/>
    <col min="9" max="9" width="14" style="3" customWidth="1"/>
    <col min="10" max="10" width="17.85546875" style="3" customWidth="1"/>
    <col min="11" max="11" width="15.5703125" style="3" customWidth="1"/>
    <col min="12" max="12" width="15.42578125" style="3" customWidth="1"/>
    <col min="13" max="13" width="13.85546875" style="3" customWidth="1"/>
    <col min="14" max="14" width="12.7109375" style="3" customWidth="1"/>
    <col min="15" max="15" width="13.5703125" style="3" customWidth="1"/>
    <col min="16" max="16" width="12.85546875" style="3" customWidth="1"/>
    <col min="17" max="17" width="14" style="3" hidden="1" customWidth="1"/>
    <col min="18" max="18" width="13.140625" style="3" hidden="1" customWidth="1"/>
    <col min="19" max="19" width="16.140625" style="3" hidden="1" customWidth="1"/>
    <col min="20" max="20" width="15.140625" style="3" hidden="1" customWidth="1"/>
    <col min="21" max="21" width="16.140625" style="3" hidden="1" customWidth="1"/>
    <col min="22" max="22" width="13.7109375" style="3" hidden="1" customWidth="1"/>
    <col min="23" max="23" width="15.5703125" style="3" customWidth="1"/>
    <col min="24" max="243" width="9.140625" style="3"/>
    <col min="244" max="244" width="3.7109375" style="3" bestFit="1" customWidth="1"/>
    <col min="245" max="245" width="30.7109375" style="3" customWidth="1"/>
    <col min="246" max="246" width="14" style="3" customWidth="1"/>
    <col min="247" max="247" width="13.140625" style="3" customWidth="1"/>
    <col min="248" max="248" width="16.140625" style="3" customWidth="1"/>
    <col min="249" max="249" width="15.140625" style="3" customWidth="1"/>
    <col min="250" max="250" width="16.140625" style="3" customWidth="1"/>
    <col min="251" max="251" width="13.7109375" style="3" customWidth="1"/>
    <col min="252" max="252" width="15.5703125" style="3" customWidth="1"/>
    <col min="253" max="254" width="14.7109375" style="3" customWidth="1"/>
    <col min="255" max="255" width="16.140625" style="3" customWidth="1"/>
    <col min="256" max="256" width="12.85546875" style="3" customWidth="1"/>
    <col min="257" max="257" width="11.85546875" style="3" bestFit="1" customWidth="1"/>
    <col min="258" max="258" width="14" style="3" customWidth="1"/>
    <col min="259" max="499" width="9.140625" style="3"/>
    <col min="500" max="500" width="3.7109375" style="3" bestFit="1" customWidth="1"/>
    <col min="501" max="501" width="30.7109375" style="3" customWidth="1"/>
    <col min="502" max="502" width="14" style="3" customWidth="1"/>
    <col min="503" max="503" width="13.140625" style="3" customWidth="1"/>
    <col min="504" max="504" width="16.140625" style="3" customWidth="1"/>
    <col min="505" max="505" width="15.140625" style="3" customWidth="1"/>
    <col min="506" max="506" width="16.140625" style="3" customWidth="1"/>
    <col min="507" max="507" width="13.7109375" style="3" customWidth="1"/>
    <col min="508" max="508" width="15.5703125" style="3" customWidth="1"/>
    <col min="509" max="510" width="14.7109375" style="3" customWidth="1"/>
    <col min="511" max="511" width="16.140625" style="3" customWidth="1"/>
    <col min="512" max="512" width="12.85546875" style="3" customWidth="1"/>
    <col min="513" max="513" width="11.85546875" style="3" bestFit="1" customWidth="1"/>
    <col min="514" max="514" width="14" style="3" customWidth="1"/>
    <col min="515" max="755" width="9.140625" style="3"/>
    <col min="756" max="756" width="3.7109375" style="3" bestFit="1" customWidth="1"/>
    <col min="757" max="757" width="30.7109375" style="3" customWidth="1"/>
    <col min="758" max="758" width="14" style="3" customWidth="1"/>
    <col min="759" max="759" width="13.140625" style="3" customWidth="1"/>
    <col min="760" max="760" width="16.140625" style="3" customWidth="1"/>
    <col min="761" max="761" width="15.140625" style="3" customWidth="1"/>
    <col min="762" max="762" width="16.140625" style="3" customWidth="1"/>
    <col min="763" max="763" width="13.7109375" style="3" customWidth="1"/>
    <col min="764" max="764" width="15.5703125" style="3" customWidth="1"/>
    <col min="765" max="766" width="14.7109375" style="3" customWidth="1"/>
    <col min="767" max="767" width="16.140625" style="3" customWidth="1"/>
    <col min="768" max="768" width="12.85546875" style="3" customWidth="1"/>
    <col min="769" max="769" width="11.85546875" style="3" bestFit="1" customWidth="1"/>
    <col min="770" max="770" width="14" style="3" customWidth="1"/>
    <col min="771" max="1011" width="9.140625" style="3"/>
    <col min="1012" max="1012" width="3.7109375" style="3" bestFit="1" customWidth="1"/>
    <col min="1013" max="1013" width="30.7109375" style="3" customWidth="1"/>
    <col min="1014" max="1014" width="14" style="3" customWidth="1"/>
    <col min="1015" max="1015" width="13.140625" style="3" customWidth="1"/>
    <col min="1016" max="1016" width="16.140625" style="3" customWidth="1"/>
    <col min="1017" max="1017" width="15.140625" style="3" customWidth="1"/>
    <col min="1018" max="1018" width="16.140625" style="3" customWidth="1"/>
    <col min="1019" max="1019" width="13.7109375" style="3" customWidth="1"/>
    <col min="1020" max="1020" width="15.5703125" style="3" customWidth="1"/>
    <col min="1021" max="1022" width="14.7109375" style="3" customWidth="1"/>
    <col min="1023" max="1023" width="16.140625" style="3" customWidth="1"/>
    <col min="1024" max="1024" width="12.85546875" style="3" customWidth="1"/>
    <col min="1025" max="1025" width="11.85546875" style="3" bestFit="1" customWidth="1"/>
    <col min="1026" max="1026" width="14" style="3" customWidth="1"/>
    <col min="1027" max="1267" width="9.140625" style="3"/>
    <col min="1268" max="1268" width="3.7109375" style="3" bestFit="1" customWidth="1"/>
    <col min="1269" max="1269" width="30.7109375" style="3" customWidth="1"/>
    <col min="1270" max="1270" width="14" style="3" customWidth="1"/>
    <col min="1271" max="1271" width="13.140625" style="3" customWidth="1"/>
    <col min="1272" max="1272" width="16.140625" style="3" customWidth="1"/>
    <col min="1273" max="1273" width="15.140625" style="3" customWidth="1"/>
    <col min="1274" max="1274" width="16.140625" style="3" customWidth="1"/>
    <col min="1275" max="1275" width="13.7109375" style="3" customWidth="1"/>
    <col min="1276" max="1276" width="15.5703125" style="3" customWidth="1"/>
    <col min="1277" max="1278" width="14.7109375" style="3" customWidth="1"/>
    <col min="1279" max="1279" width="16.140625" style="3" customWidth="1"/>
    <col min="1280" max="1280" width="12.85546875" style="3" customWidth="1"/>
    <col min="1281" max="1281" width="11.85546875" style="3" bestFit="1" customWidth="1"/>
    <col min="1282" max="1282" width="14" style="3" customWidth="1"/>
    <col min="1283" max="1523" width="9.140625" style="3"/>
    <col min="1524" max="1524" width="3.7109375" style="3" bestFit="1" customWidth="1"/>
    <col min="1525" max="1525" width="30.7109375" style="3" customWidth="1"/>
    <col min="1526" max="1526" width="14" style="3" customWidth="1"/>
    <col min="1527" max="1527" width="13.140625" style="3" customWidth="1"/>
    <col min="1528" max="1528" width="16.140625" style="3" customWidth="1"/>
    <col min="1529" max="1529" width="15.140625" style="3" customWidth="1"/>
    <col min="1530" max="1530" width="16.140625" style="3" customWidth="1"/>
    <col min="1531" max="1531" width="13.7109375" style="3" customWidth="1"/>
    <col min="1532" max="1532" width="15.5703125" style="3" customWidth="1"/>
    <col min="1533" max="1534" width="14.7109375" style="3" customWidth="1"/>
    <col min="1535" max="1535" width="16.140625" style="3" customWidth="1"/>
    <col min="1536" max="1536" width="12.85546875" style="3" customWidth="1"/>
    <col min="1537" max="1537" width="11.85546875" style="3" bestFit="1" customWidth="1"/>
    <col min="1538" max="1538" width="14" style="3" customWidth="1"/>
    <col min="1539" max="1779" width="9.140625" style="3"/>
    <col min="1780" max="1780" width="3.7109375" style="3" bestFit="1" customWidth="1"/>
    <col min="1781" max="1781" width="30.7109375" style="3" customWidth="1"/>
    <col min="1782" max="1782" width="14" style="3" customWidth="1"/>
    <col min="1783" max="1783" width="13.140625" style="3" customWidth="1"/>
    <col min="1784" max="1784" width="16.140625" style="3" customWidth="1"/>
    <col min="1785" max="1785" width="15.140625" style="3" customWidth="1"/>
    <col min="1786" max="1786" width="16.140625" style="3" customWidth="1"/>
    <col min="1787" max="1787" width="13.7109375" style="3" customWidth="1"/>
    <col min="1788" max="1788" width="15.5703125" style="3" customWidth="1"/>
    <col min="1789" max="1790" width="14.7109375" style="3" customWidth="1"/>
    <col min="1791" max="1791" width="16.140625" style="3" customWidth="1"/>
    <col min="1792" max="1792" width="12.85546875" style="3" customWidth="1"/>
    <col min="1793" max="1793" width="11.85546875" style="3" bestFit="1" customWidth="1"/>
    <col min="1794" max="1794" width="14" style="3" customWidth="1"/>
    <col min="1795" max="2035" width="9.140625" style="3"/>
    <col min="2036" max="2036" width="3.7109375" style="3" bestFit="1" customWidth="1"/>
    <col min="2037" max="2037" width="30.7109375" style="3" customWidth="1"/>
    <col min="2038" max="2038" width="14" style="3" customWidth="1"/>
    <col min="2039" max="2039" width="13.140625" style="3" customWidth="1"/>
    <col min="2040" max="2040" width="16.140625" style="3" customWidth="1"/>
    <col min="2041" max="2041" width="15.140625" style="3" customWidth="1"/>
    <col min="2042" max="2042" width="16.140625" style="3" customWidth="1"/>
    <col min="2043" max="2043" width="13.7109375" style="3" customWidth="1"/>
    <col min="2044" max="2044" width="15.5703125" style="3" customWidth="1"/>
    <col min="2045" max="2046" width="14.7109375" style="3" customWidth="1"/>
    <col min="2047" max="2047" width="16.140625" style="3" customWidth="1"/>
    <col min="2048" max="2048" width="12.85546875" style="3" customWidth="1"/>
    <col min="2049" max="2049" width="11.85546875" style="3" bestFit="1" customWidth="1"/>
    <col min="2050" max="2050" width="14" style="3" customWidth="1"/>
    <col min="2051" max="2291" width="9.140625" style="3"/>
    <col min="2292" max="2292" width="3.7109375" style="3" bestFit="1" customWidth="1"/>
    <col min="2293" max="2293" width="30.7109375" style="3" customWidth="1"/>
    <col min="2294" max="2294" width="14" style="3" customWidth="1"/>
    <col min="2295" max="2295" width="13.140625" style="3" customWidth="1"/>
    <col min="2296" max="2296" width="16.140625" style="3" customWidth="1"/>
    <col min="2297" max="2297" width="15.140625" style="3" customWidth="1"/>
    <col min="2298" max="2298" width="16.140625" style="3" customWidth="1"/>
    <col min="2299" max="2299" width="13.7109375" style="3" customWidth="1"/>
    <col min="2300" max="2300" width="15.5703125" style="3" customWidth="1"/>
    <col min="2301" max="2302" width="14.7109375" style="3" customWidth="1"/>
    <col min="2303" max="2303" width="16.140625" style="3" customWidth="1"/>
    <col min="2304" max="2304" width="12.85546875" style="3" customWidth="1"/>
    <col min="2305" max="2305" width="11.85546875" style="3" bestFit="1" customWidth="1"/>
    <col min="2306" max="2306" width="14" style="3" customWidth="1"/>
    <col min="2307" max="2547" width="9.140625" style="3"/>
    <col min="2548" max="2548" width="3.7109375" style="3" bestFit="1" customWidth="1"/>
    <col min="2549" max="2549" width="30.7109375" style="3" customWidth="1"/>
    <col min="2550" max="2550" width="14" style="3" customWidth="1"/>
    <col min="2551" max="2551" width="13.140625" style="3" customWidth="1"/>
    <col min="2552" max="2552" width="16.140625" style="3" customWidth="1"/>
    <col min="2553" max="2553" width="15.140625" style="3" customWidth="1"/>
    <col min="2554" max="2554" width="16.140625" style="3" customWidth="1"/>
    <col min="2555" max="2555" width="13.7109375" style="3" customWidth="1"/>
    <col min="2556" max="2556" width="15.5703125" style="3" customWidth="1"/>
    <col min="2557" max="2558" width="14.7109375" style="3" customWidth="1"/>
    <col min="2559" max="2559" width="16.140625" style="3" customWidth="1"/>
    <col min="2560" max="2560" width="12.85546875" style="3" customWidth="1"/>
    <col min="2561" max="2561" width="11.85546875" style="3" bestFit="1" customWidth="1"/>
    <col min="2562" max="2562" width="14" style="3" customWidth="1"/>
    <col min="2563" max="2803" width="9.140625" style="3"/>
    <col min="2804" max="2804" width="3.7109375" style="3" bestFit="1" customWidth="1"/>
    <col min="2805" max="2805" width="30.7109375" style="3" customWidth="1"/>
    <col min="2806" max="2806" width="14" style="3" customWidth="1"/>
    <col min="2807" max="2807" width="13.140625" style="3" customWidth="1"/>
    <col min="2808" max="2808" width="16.140625" style="3" customWidth="1"/>
    <col min="2809" max="2809" width="15.140625" style="3" customWidth="1"/>
    <col min="2810" max="2810" width="16.140625" style="3" customWidth="1"/>
    <col min="2811" max="2811" width="13.7109375" style="3" customWidth="1"/>
    <col min="2812" max="2812" width="15.5703125" style="3" customWidth="1"/>
    <col min="2813" max="2814" width="14.7109375" style="3" customWidth="1"/>
    <col min="2815" max="2815" width="16.140625" style="3" customWidth="1"/>
    <col min="2816" max="2816" width="12.85546875" style="3" customWidth="1"/>
    <col min="2817" max="2817" width="11.85546875" style="3" bestFit="1" customWidth="1"/>
    <col min="2818" max="2818" width="14" style="3" customWidth="1"/>
    <col min="2819" max="3059" width="9.140625" style="3"/>
    <col min="3060" max="3060" width="3.7109375" style="3" bestFit="1" customWidth="1"/>
    <col min="3061" max="3061" width="30.7109375" style="3" customWidth="1"/>
    <col min="3062" max="3062" width="14" style="3" customWidth="1"/>
    <col min="3063" max="3063" width="13.140625" style="3" customWidth="1"/>
    <col min="3064" max="3064" width="16.140625" style="3" customWidth="1"/>
    <col min="3065" max="3065" width="15.140625" style="3" customWidth="1"/>
    <col min="3066" max="3066" width="16.140625" style="3" customWidth="1"/>
    <col min="3067" max="3067" width="13.7109375" style="3" customWidth="1"/>
    <col min="3068" max="3068" width="15.5703125" style="3" customWidth="1"/>
    <col min="3069" max="3070" width="14.7109375" style="3" customWidth="1"/>
    <col min="3071" max="3071" width="16.140625" style="3" customWidth="1"/>
    <col min="3072" max="3072" width="12.85546875" style="3" customWidth="1"/>
    <col min="3073" max="3073" width="11.85546875" style="3" bestFit="1" customWidth="1"/>
    <col min="3074" max="3074" width="14" style="3" customWidth="1"/>
    <col min="3075" max="3315" width="9.140625" style="3"/>
    <col min="3316" max="3316" width="3.7109375" style="3" bestFit="1" customWidth="1"/>
    <col min="3317" max="3317" width="30.7109375" style="3" customWidth="1"/>
    <col min="3318" max="3318" width="14" style="3" customWidth="1"/>
    <col min="3319" max="3319" width="13.140625" style="3" customWidth="1"/>
    <col min="3320" max="3320" width="16.140625" style="3" customWidth="1"/>
    <col min="3321" max="3321" width="15.140625" style="3" customWidth="1"/>
    <col min="3322" max="3322" width="16.140625" style="3" customWidth="1"/>
    <col min="3323" max="3323" width="13.7109375" style="3" customWidth="1"/>
    <col min="3324" max="3324" width="15.5703125" style="3" customWidth="1"/>
    <col min="3325" max="3326" width="14.7109375" style="3" customWidth="1"/>
    <col min="3327" max="3327" width="16.140625" style="3" customWidth="1"/>
    <col min="3328" max="3328" width="12.85546875" style="3" customWidth="1"/>
    <col min="3329" max="3329" width="11.85546875" style="3" bestFit="1" customWidth="1"/>
    <col min="3330" max="3330" width="14" style="3" customWidth="1"/>
    <col min="3331" max="3571" width="9.140625" style="3"/>
    <col min="3572" max="3572" width="3.7109375" style="3" bestFit="1" customWidth="1"/>
    <col min="3573" max="3573" width="30.7109375" style="3" customWidth="1"/>
    <col min="3574" max="3574" width="14" style="3" customWidth="1"/>
    <col min="3575" max="3575" width="13.140625" style="3" customWidth="1"/>
    <col min="3576" max="3576" width="16.140625" style="3" customWidth="1"/>
    <col min="3577" max="3577" width="15.140625" style="3" customWidth="1"/>
    <col min="3578" max="3578" width="16.140625" style="3" customWidth="1"/>
    <col min="3579" max="3579" width="13.7109375" style="3" customWidth="1"/>
    <col min="3580" max="3580" width="15.5703125" style="3" customWidth="1"/>
    <col min="3581" max="3582" width="14.7109375" style="3" customWidth="1"/>
    <col min="3583" max="3583" width="16.140625" style="3" customWidth="1"/>
    <col min="3584" max="3584" width="12.85546875" style="3" customWidth="1"/>
    <col min="3585" max="3585" width="11.85546875" style="3" bestFit="1" customWidth="1"/>
    <col min="3586" max="3586" width="14" style="3" customWidth="1"/>
    <col min="3587" max="3827" width="9.140625" style="3"/>
    <col min="3828" max="3828" width="3.7109375" style="3" bestFit="1" customWidth="1"/>
    <col min="3829" max="3829" width="30.7109375" style="3" customWidth="1"/>
    <col min="3830" max="3830" width="14" style="3" customWidth="1"/>
    <col min="3831" max="3831" width="13.140625" style="3" customWidth="1"/>
    <col min="3832" max="3832" width="16.140625" style="3" customWidth="1"/>
    <col min="3833" max="3833" width="15.140625" style="3" customWidth="1"/>
    <col min="3834" max="3834" width="16.140625" style="3" customWidth="1"/>
    <col min="3835" max="3835" width="13.7109375" style="3" customWidth="1"/>
    <col min="3836" max="3836" width="15.5703125" style="3" customWidth="1"/>
    <col min="3837" max="3838" width="14.7109375" style="3" customWidth="1"/>
    <col min="3839" max="3839" width="16.140625" style="3" customWidth="1"/>
    <col min="3840" max="3840" width="12.85546875" style="3" customWidth="1"/>
    <col min="3841" max="3841" width="11.85546875" style="3" bestFit="1" customWidth="1"/>
    <col min="3842" max="3842" width="14" style="3" customWidth="1"/>
    <col min="3843" max="4083" width="9.140625" style="3"/>
    <col min="4084" max="4084" width="3.7109375" style="3" bestFit="1" customWidth="1"/>
    <col min="4085" max="4085" width="30.7109375" style="3" customWidth="1"/>
    <col min="4086" max="4086" width="14" style="3" customWidth="1"/>
    <col min="4087" max="4087" width="13.140625" style="3" customWidth="1"/>
    <col min="4088" max="4088" width="16.140625" style="3" customWidth="1"/>
    <col min="4089" max="4089" width="15.140625" style="3" customWidth="1"/>
    <col min="4090" max="4090" width="16.140625" style="3" customWidth="1"/>
    <col min="4091" max="4091" width="13.7109375" style="3" customWidth="1"/>
    <col min="4092" max="4092" width="15.5703125" style="3" customWidth="1"/>
    <col min="4093" max="4094" width="14.7109375" style="3" customWidth="1"/>
    <col min="4095" max="4095" width="16.140625" style="3" customWidth="1"/>
    <col min="4096" max="4096" width="12.85546875" style="3" customWidth="1"/>
    <col min="4097" max="4097" width="11.85546875" style="3" bestFit="1" customWidth="1"/>
    <col min="4098" max="4098" width="14" style="3" customWidth="1"/>
    <col min="4099" max="4339" width="9.140625" style="3"/>
    <col min="4340" max="4340" width="3.7109375" style="3" bestFit="1" customWidth="1"/>
    <col min="4341" max="4341" width="30.7109375" style="3" customWidth="1"/>
    <col min="4342" max="4342" width="14" style="3" customWidth="1"/>
    <col min="4343" max="4343" width="13.140625" style="3" customWidth="1"/>
    <col min="4344" max="4344" width="16.140625" style="3" customWidth="1"/>
    <col min="4345" max="4345" width="15.140625" style="3" customWidth="1"/>
    <col min="4346" max="4346" width="16.140625" style="3" customWidth="1"/>
    <col min="4347" max="4347" width="13.7109375" style="3" customWidth="1"/>
    <col min="4348" max="4348" width="15.5703125" style="3" customWidth="1"/>
    <col min="4349" max="4350" width="14.7109375" style="3" customWidth="1"/>
    <col min="4351" max="4351" width="16.140625" style="3" customWidth="1"/>
    <col min="4352" max="4352" width="12.85546875" style="3" customWidth="1"/>
    <col min="4353" max="4353" width="11.85546875" style="3" bestFit="1" customWidth="1"/>
    <col min="4354" max="4354" width="14" style="3" customWidth="1"/>
    <col min="4355" max="4595" width="9.140625" style="3"/>
    <col min="4596" max="4596" width="3.7109375" style="3" bestFit="1" customWidth="1"/>
    <col min="4597" max="4597" width="30.7109375" style="3" customWidth="1"/>
    <col min="4598" max="4598" width="14" style="3" customWidth="1"/>
    <col min="4599" max="4599" width="13.140625" style="3" customWidth="1"/>
    <col min="4600" max="4600" width="16.140625" style="3" customWidth="1"/>
    <col min="4601" max="4601" width="15.140625" style="3" customWidth="1"/>
    <col min="4602" max="4602" width="16.140625" style="3" customWidth="1"/>
    <col min="4603" max="4603" width="13.7109375" style="3" customWidth="1"/>
    <col min="4604" max="4604" width="15.5703125" style="3" customWidth="1"/>
    <col min="4605" max="4606" width="14.7109375" style="3" customWidth="1"/>
    <col min="4607" max="4607" width="16.140625" style="3" customWidth="1"/>
    <col min="4608" max="4608" width="12.85546875" style="3" customWidth="1"/>
    <col min="4609" max="4609" width="11.85546875" style="3" bestFit="1" customWidth="1"/>
    <col min="4610" max="4610" width="14" style="3" customWidth="1"/>
    <col min="4611" max="4851" width="9.140625" style="3"/>
    <col min="4852" max="4852" width="3.7109375" style="3" bestFit="1" customWidth="1"/>
    <col min="4853" max="4853" width="30.7109375" style="3" customWidth="1"/>
    <col min="4854" max="4854" width="14" style="3" customWidth="1"/>
    <col min="4855" max="4855" width="13.140625" style="3" customWidth="1"/>
    <col min="4856" max="4856" width="16.140625" style="3" customWidth="1"/>
    <col min="4857" max="4857" width="15.140625" style="3" customWidth="1"/>
    <col min="4858" max="4858" width="16.140625" style="3" customWidth="1"/>
    <col min="4859" max="4859" width="13.7109375" style="3" customWidth="1"/>
    <col min="4860" max="4860" width="15.5703125" style="3" customWidth="1"/>
    <col min="4861" max="4862" width="14.7109375" style="3" customWidth="1"/>
    <col min="4863" max="4863" width="16.140625" style="3" customWidth="1"/>
    <col min="4864" max="4864" width="12.85546875" style="3" customWidth="1"/>
    <col min="4865" max="4865" width="11.85546875" style="3" bestFit="1" customWidth="1"/>
    <col min="4866" max="4866" width="14" style="3" customWidth="1"/>
    <col min="4867" max="5107" width="9.140625" style="3"/>
    <col min="5108" max="5108" width="3.7109375" style="3" bestFit="1" customWidth="1"/>
    <col min="5109" max="5109" width="30.7109375" style="3" customWidth="1"/>
    <col min="5110" max="5110" width="14" style="3" customWidth="1"/>
    <col min="5111" max="5111" width="13.140625" style="3" customWidth="1"/>
    <col min="5112" max="5112" width="16.140625" style="3" customWidth="1"/>
    <col min="5113" max="5113" width="15.140625" style="3" customWidth="1"/>
    <col min="5114" max="5114" width="16.140625" style="3" customWidth="1"/>
    <col min="5115" max="5115" width="13.7109375" style="3" customWidth="1"/>
    <col min="5116" max="5116" width="15.5703125" style="3" customWidth="1"/>
    <col min="5117" max="5118" width="14.7109375" style="3" customWidth="1"/>
    <col min="5119" max="5119" width="16.140625" style="3" customWidth="1"/>
    <col min="5120" max="5120" width="12.85546875" style="3" customWidth="1"/>
    <col min="5121" max="5121" width="11.85546875" style="3" bestFit="1" customWidth="1"/>
    <col min="5122" max="5122" width="14" style="3" customWidth="1"/>
    <col min="5123" max="5363" width="9.140625" style="3"/>
    <col min="5364" max="5364" width="3.7109375" style="3" bestFit="1" customWidth="1"/>
    <col min="5365" max="5365" width="30.7109375" style="3" customWidth="1"/>
    <col min="5366" max="5366" width="14" style="3" customWidth="1"/>
    <col min="5367" max="5367" width="13.140625" style="3" customWidth="1"/>
    <col min="5368" max="5368" width="16.140625" style="3" customWidth="1"/>
    <col min="5369" max="5369" width="15.140625" style="3" customWidth="1"/>
    <col min="5370" max="5370" width="16.140625" style="3" customWidth="1"/>
    <col min="5371" max="5371" width="13.7109375" style="3" customWidth="1"/>
    <col min="5372" max="5372" width="15.5703125" style="3" customWidth="1"/>
    <col min="5373" max="5374" width="14.7109375" style="3" customWidth="1"/>
    <col min="5375" max="5375" width="16.140625" style="3" customWidth="1"/>
    <col min="5376" max="5376" width="12.85546875" style="3" customWidth="1"/>
    <col min="5377" max="5377" width="11.85546875" style="3" bestFit="1" customWidth="1"/>
    <col min="5378" max="5378" width="14" style="3" customWidth="1"/>
    <col min="5379" max="5619" width="9.140625" style="3"/>
    <col min="5620" max="5620" width="3.7109375" style="3" bestFit="1" customWidth="1"/>
    <col min="5621" max="5621" width="30.7109375" style="3" customWidth="1"/>
    <col min="5622" max="5622" width="14" style="3" customWidth="1"/>
    <col min="5623" max="5623" width="13.140625" style="3" customWidth="1"/>
    <col min="5624" max="5624" width="16.140625" style="3" customWidth="1"/>
    <col min="5625" max="5625" width="15.140625" style="3" customWidth="1"/>
    <col min="5626" max="5626" width="16.140625" style="3" customWidth="1"/>
    <col min="5627" max="5627" width="13.7109375" style="3" customWidth="1"/>
    <col min="5628" max="5628" width="15.5703125" style="3" customWidth="1"/>
    <col min="5629" max="5630" width="14.7109375" style="3" customWidth="1"/>
    <col min="5631" max="5631" width="16.140625" style="3" customWidth="1"/>
    <col min="5632" max="5632" width="12.85546875" style="3" customWidth="1"/>
    <col min="5633" max="5633" width="11.85546875" style="3" bestFit="1" customWidth="1"/>
    <col min="5634" max="5634" width="14" style="3" customWidth="1"/>
    <col min="5635" max="5875" width="9.140625" style="3"/>
    <col min="5876" max="5876" width="3.7109375" style="3" bestFit="1" customWidth="1"/>
    <col min="5877" max="5877" width="30.7109375" style="3" customWidth="1"/>
    <col min="5878" max="5878" width="14" style="3" customWidth="1"/>
    <col min="5879" max="5879" width="13.140625" style="3" customWidth="1"/>
    <col min="5880" max="5880" width="16.140625" style="3" customWidth="1"/>
    <col min="5881" max="5881" width="15.140625" style="3" customWidth="1"/>
    <col min="5882" max="5882" width="16.140625" style="3" customWidth="1"/>
    <col min="5883" max="5883" width="13.7109375" style="3" customWidth="1"/>
    <col min="5884" max="5884" width="15.5703125" style="3" customWidth="1"/>
    <col min="5885" max="5886" width="14.7109375" style="3" customWidth="1"/>
    <col min="5887" max="5887" width="16.140625" style="3" customWidth="1"/>
    <col min="5888" max="5888" width="12.85546875" style="3" customWidth="1"/>
    <col min="5889" max="5889" width="11.85546875" style="3" bestFit="1" customWidth="1"/>
    <col min="5890" max="5890" width="14" style="3" customWidth="1"/>
    <col min="5891" max="6131" width="9.140625" style="3"/>
    <col min="6132" max="6132" width="3.7109375" style="3" bestFit="1" customWidth="1"/>
    <col min="6133" max="6133" width="30.7109375" style="3" customWidth="1"/>
    <col min="6134" max="6134" width="14" style="3" customWidth="1"/>
    <col min="6135" max="6135" width="13.140625" style="3" customWidth="1"/>
    <col min="6136" max="6136" width="16.140625" style="3" customWidth="1"/>
    <col min="6137" max="6137" width="15.140625" style="3" customWidth="1"/>
    <col min="6138" max="6138" width="16.140625" style="3" customWidth="1"/>
    <col min="6139" max="6139" width="13.7109375" style="3" customWidth="1"/>
    <col min="6140" max="6140" width="15.5703125" style="3" customWidth="1"/>
    <col min="6141" max="6142" width="14.7109375" style="3" customWidth="1"/>
    <col min="6143" max="6143" width="16.140625" style="3" customWidth="1"/>
    <col min="6144" max="6144" width="12.85546875" style="3" customWidth="1"/>
    <col min="6145" max="6145" width="11.85546875" style="3" bestFit="1" customWidth="1"/>
    <col min="6146" max="6146" width="14" style="3" customWidth="1"/>
    <col min="6147" max="6387" width="9.140625" style="3"/>
    <col min="6388" max="6388" width="3.7109375" style="3" bestFit="1" customWidth="1"/>
    <col min="6389" max="6389" width="30.7109375" style="3" customWidth="1"/>
    <col min="6390" max="6390" width="14" style="3" customWidth="1"/>
    <col min="6391" max="6391" width="13.140625" style="3" customWidth="1"/>
    <col min="6392" max="6392" width="16.140625" style="3" customWidth="1"/>
    <col min="6393" max="6393" width="15.140625" style="3" customWidth="1"/>
    <col min="6394" max="6394" width="16.140625" style="3" customWidth="1"/>
    <col min="6395" max="6395" width="13.7109375" style="3" customWidth="1"/>
    <col min="6396" max="6396" width="15.5703125" style="3" customWidth="1"/>
    <col min="6397" max="6398" width="14.7109375" style="3" customWidth="1"/>
    <col min="6399" max="6399" width="16.140625" style="3" customWidth="1"/>
    <col min="6400" max="6400" width="12.85546875" style="3" customWidth="1"/>
    <col min="6401" max="6401" width="11.85546875" style="3" bestFit="1" customWidth="1"/>
    <col min="6402" max="6402" width="14" style="3" customWidth="1"/>
    <col min="6403" max="6643" width="9.140625" style="3"/>
    <col min="6644" max="6644" width="3.7109375" style="3" bestFit="1" customWidth="1"/>
    <col min="6645" max="6645" width="30.7109375" style="3" customWidth="1"/>
    <col min="6646" max="6646" width="14" style="3" customWidth="1"/>
    <col min="6647" max="6647" width="13.140625" style="3" customWidth="1"/>
    <col min="6648" max="6648" width="16.140625" style="3" customWidth="1"/>
    <col min="6649" max="6649" width="15.140625" style="3" customWidth="1"/>
    <col min="6650" max="6650" width="16.140625" style="3" customWidth="1"/>
    <col min="6651" max="6651" width="13.7109375" style="3" customWidth="1"/>
    <col min="6652" max="6652" width="15.5703125" style="3" customWidth="1"/>
    <col min="6653" max="6654" width="14.7109375" style="3" customWidth="1"/>
    <col min="6655" max="6655" width="16.140625" style="3" customWidth="1"/>
    <col min="6656" max="6656" width="12.85546875" style="3" customWidth="1"/>
    <col min="6657" max="6657" width="11.85546875" style="3" bestFit="1" customWidth="1"/>
    <col min="6658" max="6658" width="14" style="3" customWidth="1"/>
    <col min="6659" max="6899" width="9.140625" style="3"/>
    <col min="6900" max="6900" width="3.7109375" style="3" bestFit="1" customWidth="1"/>
    <col min="6901" max="6901" width="30.7109375" style="3" customWidth="1"/>
    <col min="6902" max="6902" width="14" style="3" customWidth="1"/>
    <col min="6903" max="6903" width="13.140625" style="3" customWidth="1"/>
    <col min="6904" max="6904" width="16.140625" style="3" customWidth="1"/>
    <col min="6905" max="6905" width="15.140625" style="3" customWidth="1"/>
    <col min="6906" max="6906" width="16.140625" style="3" customWidth="1"/>
    <col min="6907" max="6907" width="13.7109375" style="3" customWidth="1"/>
    <col min="6908" max="6908" width="15.5703125" style="3" customWidth="1"/>
    <col min="6909" max="6910" width="14.7109375" style="3" customWidth="1"/>
    <col min="6911" max="6911" width="16.140625" style="3" customWidth="1"/>
    <col min="6912" max="6912" width="12.85546875" style="3" customWidth="1"/>
    <col min="6913" max="6913" width="11.85546875" style="3" bestFit="1" customWidth="1"/>
    <col min="6914" max="6914" width="14" style="3" customWidth="1"/>
    <col min="6915" max="7155" width="9.140625" style="3"/>
    <col min="7156" max="7156" width="3.7109375" style="3" bestFit="1" customWidth="1"/>
    <col min="7157" max="7157" width="30.7109375" style="3" customWidth="1"/>
    <col min="7158" max="7158" width="14" style="3" customWidth="1"/>
    <col min="7159" max="7159" width="13.140625" style="3" customWidth="1"/>
    <col min="7160" max="7160" width="16.140625" style="3" customWidth="1"/>
    <col min="7161" max="7161" width="15.140625" style="3" customWidth="1"/>
    <col min="7162" max="7162" width="16.140625" style="3" customWidth="1"/>
    <col min="7163" max="7163" width="13.7109375" style="3" customWidth="1"/>
    <col min="7164" max="7164" width="15.5703125" style="3" customWidth="1"/>
    <col min="7165" max="7166" width="14.7109375" style="3" customWidth="1"/>
    <col min="7167" max="7167" width="16.140625" style="3" customWidth="1"/>
    <col min="7168" max="7168" width="12.85546875" style="3" customWidth="1"/>
    <col min="7169" max="7169" width="11.85546875" style="3" bestFit="1" customWidth="1"/>
    <col min="7170" max="7170" width="14" style="3" customWidth="1"/>
    <col min="7171" max="7411" width="9.140625" style="3"/>
    <col min="7412" max="7412" width="3.7109375" style="3" bestFit="1" customWidth="1"/>
    <col min="7413" max="7413" width="30.7109375" style="3" customWidth="1"/>
    <col min="7414" max="7414" width="14" style="3" customWidth="1"/>
    <col min="7415" max="7415" width="13.140625" style="3" customWidth="1"/>
    <col min="7416" max="7416" width="16.140625" style="3" customWidth="1"/>
    <col min="7417" max="7417" width="15.140625" style="3" customWidth="1"/>
    <col min="7418" max="7418" width="16.140625" style="3" customWidth="1"/>
    <col min="7419" max="7419" width="13.7109375" style="3" customWidth="1"/>
    <col min="7420" max="7420" width="15.5703125" style="3" customWidth="1"/>
    <col min="7421" max="7422" width="14.7109375" style="3" customWidth="1"/>
    <col min="7423" max="7423" width="16.140625" style="3" customWidth="1"/>
    <col min="7424" max="7424" width="12.85546875" style="3" customWidth="1"/>
    <col min="7425" max="7425" width="11.85546875" style="3" bestFit="1" customWidth="1"/>
    <col min="7426" max="7426" width="14" style="3" customWidth="1"/>
    <col min="7427" max="7667" width="9.140625" style="3"/>
    <col min="7668" max="7668" width="3.7109375" style="3" bestFit="1" customWidth="1"/>
    <col min="7669" max="7669" width="30.7109375" style="3" customWidth="1"/>
    <col min="7670" max="7670" width="14" style="3" customWidth="1"/>
    <col min="7671" max="7671" width="13.140625" style="3" customWidth="1"/>
    <col min="7672" max="7672" width="16.140625" style="3" customWidth="1"/>
    <col min="7673" max="7673" width="15.140625" style="3" customWidth="1"/>
    <col min="7674" max="7674" width="16.140625" style="3" customWidth="1"/>
    <col min="7675" max="7675" width="13.7109375" style="3" customWidth="1"/>
    <col min="7676" max="7676" width="15.5703125" style="3" customWidth="1"/>
    <col min="7677" max="7678" width="14.7109375" style="3" customWidth="1"/>
    <col min="7679" max="7679" width="16.140625" style="3" customWidth="1"/>
    <col min="7680" max="7680" width="12.85546875" style="3" customWidth="1"/>
    <col min="7681" max="7681" width="11.85546875" style="3" bestFit="1" customWidth="1"/>
    <col min="7682" max="7682" width="14" style="3" customWidth="1"/>
    <col min="7683" max="7923" width="9.140625" style="3"/>
    <col min="7924" max="7924" width="3.7109375" style="3" bestFit="1" customWidth="1"/>
    <col min="7925" max="7925" width="30.7109375" style="3" customWidth="1"/>
    <col min="7926" max="7926" width="14" style="3" customWidth="1"/>
    <col min="7927" max="7927" width="13.140625" style="3" customWidth="1"/>
    <col min="7928" max="7928" width="16.140625" style="3" customWidth="1"/>
    <col min="7929" max="7929" width="15.140625" style="3" customWidth="1"/>
    <col min="7930" max="7930" width="16.140625" style="3" customWidth="1"/>
    <col min="7931" max="7931" width="13.7109375" style="3" customWidth="1"/>
    <col min="7932" max="7932" width="15.5703125" style="3" customWidth="1"/>
    <col min="7933" max="7934" width="14.7109375" style="3" customWidth="1"/>
    <col min="7935" max="7935" width="16.140625" style="3" customWidth="1"/>
    <col min="7936" max="7936" width="12.85546875" style="3" customWidth="1"/>
    <col min="7937" max="7937" width="11.85546875" style="3" bestFit="1" customWidth="1"/>
    <col min="7938" max="7938" width="14" style="3" customWidth="1"/>
    <col min="7939" max="8179" width="9.140625" style="3"/>
    <col min="8180" max="8180" width="3.7109375" style="3" bestFit="1" customWidth="1"/>
    <col min="8181" max="8181" width="30.7109375" style="3" customWidth="1"/>
    <col min="8182" max="8182" width="14" style="3" customWidth="1"/>
    <col min="8183" max="8183" width="13.140625" style="3" customWidth="1"/>
    <col min="8184" max="8184" width="16.140625" style="3" customWidth="1"/>
    <col min="8185" max="8185" width="15.140625" style="3" customWidth="1"/>
    <col min="8186" max="8186" width="16.140625" style="3" customWidth="1"/>
    <col min="8187" max="8187" width="13.7109375" style="3" customWidth="1"/>
    <col min="8188" max="8188" width="15.5703125" style="3" customWidth="1"/>
    <col min="8189" max="8190" width="14.7109375" style="3" customWidth="1"/>
    <col min="8191" max="8191" width="16.140625" style="3" customWidth="1"/>
    <col min="8192" max="8192" width="12.85546875" style="3" customWidth="1"/>
    <col min="8193" max="8193" width="11.85546875" style="3" bestFit="1" customWidth="1"/>
    <col min="8194" max="8194" width="14" style="3" customWidth="1"/>
    <col min="8195" max="8435" width="9.140625" style="3"/>
    <col min="8436" max="8436" width="3.7109375" style="3" bestFit="1" customWidth="1"/>
    <col min="8437" max="8437" width="30.7109375" style="3" customWidth="1"/>
    <col min="8438" max="8438" width="14" style="3" customWidth="1"/>
    <col min="8439" max="8439" width="13.140625" style="3" customWidth="1"/>
    <col min="8440" max="8440" width="16.140625" style="3" customWidth="1"/>
    <col min="8441" max="8441" width="15.140625" style="3" customWidth="1"/>
    <col min="8442" max="8442" width="16.140625" style="3" customWidth="1"/>
    <col min="8443" max="8443" width="13.7109375" style="3" customWidth="1"/>
    <col min="8444" max="8444" width="15.5703125" style="3" customWidth="1"/>
    <col min="8445" max="8446" width="14.7109375" style="3" customWidth="1"/>
    <col min="8447" max="8447" width="16.140625" style="3" customWidth="1"/>
    <col min="8448" max="8448" width="12.85546875" style="3" customWidth="1"/>
    <col min="8449" max="8449" width="11.85546875" style="3" bestFit="1" customWidth="1"/>
    <col min="8450" max="8450" width="14" style="3" customWidth="1"/>
    <col min="8451" max="8691" width="9.140625" style="3"/>
    <col min="8692" max="8692" width="3.7109375" style="3" bestFit="1" customWidth="1"/>
    <col min="8693" max="8693" width="30.7109375" style="3" customWidth="1"/>
    <col min="8694" max="8694" width="14" style="3" customWidth="1"/>
    <col min="8695" max="8695" width="13.140625" style="3" customWidth="1"/>
    <col min="8696" max="8696" width="16.140625" style="3" customWidth="1"/>
    <col min="8697" max="8697" width="15.140625" style="3" customWidth="1"/>
    <col min="8698" max="8698" width="16.140625" style="3" customWidth="1"/>
    <col min="8699" max="8699" width="13.7109375" style="3" customWidth="1"/>
    <col min="8700" max="8700" width="15.5703125" style="3" customWidth="1"/>
    <col min="8701" max="8702" width="14.7109375" style="3" customWidth="1"/>
    <col min="8703" max="8703" width="16.140625" style="3" customWidth="1"/>
    <col min="8704" max="8704" width="12.85546875" style="3" customWidth="1"/>
    <col min="8705" max="8705" width="11.85546875" style="3" bestFit="1" customWidth="1"/>
    <col min="8706" max="8706" width="14" style="3" customWidth="1"/>
    <col min="8707" max="8947" width="9.140625" style="3"/>
    <col min="8948" max="8948" width="3.7109375" style="3" bestFit="1" customWidth="1"/>
    <col min="8949" max="8949" width="30.7109375" style="3" customWidth="1"/>
    <col min="8950" max="8950" width="14" style="3" customWidth="1"/>
    <col min="8951" max="8951" width="13.140625" style="3" customWidth="1"/>
    <col min="8952" max="8952" width="16.140625" style="3" customWidth="1"/>
    <col min="8953" max="8953" width="15.140625" style="3" customWidth="1"/>
    <col min="8954" max="8954" width="16.140625" style="3" customWidth="1"/>
    <col min="8955" max="8955" width="13.7109375" style="3" customWidth="1"/>
    <col min="8956" max="8956" width="15.5703125" style="3" customWidth="1"/>
    <col min="8957" max="8958" width="14.7109375" style="3" customWidth="1"/>
    <col min="8959" max="8959" width="16.140625" style="3" customWidth="1"/>
    <col min="8960" max="8960" width="12.85546875" style="3" customWidth="1"/>
    <col min="8961" max="8961" width="11.85546875" style="3" bestFit="1" customWidth="1"/>
    <col min="8962" max="8962" width="14" style="3" customWidth="1"/>
    <col min="8963" max="9203" width="9.140625" style="3"/>
    <col min="9204" max="9204" width="3.7109375" style="3" bestFit="1" customWidth="1"/>
    <col min="9205" max="9205" width="30.7109375" style="3" customWidth="1"/>
    <col min="9206" max="9206" width="14" style="3" customWidth="1"/>
    <col min="9207" max="9207" width="13.140625" style="3" customWidth="1"/>
    <col min="9208" max="9208" width="16.140625" style="3" customWidth="1"/>
    <col min="9209" max="9209" width="15.140625" style="3" customWidth="1"/>
    <col min="9210" max="9210" width="16.140625" style="3" customWidth="1"/>
    <col min="9211" max="9211" width="13.7109375" style="3" customWidth="1"/>
    <col min="9212" max="9212" width="15.5703125" style="3" customWidth="1"/>
    <col min="9213" max="9214" width="14.7109375" style="3" customWidth="1"/>
    <col min="9215" max="9215" width="16.140625" style="3" customWidth="1"/>
    <col min="9216" max="9216" width="12.85546875" style="3" customWidth="1"/>
    <col min="9217" max="9217" width="11.85546875" style="3" bestFit="1" customWidth="1"/>
    <col min="9218" max="9218" width="14" style="3" customWidth="1"/>
    <col min="9219" max="9459" width="9.140625" style="3"/>
    <col min="9460" max="9460" width="3.7109375" style="3" bestFit="1" customWidth="1"/>
    <col min="9461" max="9461" width="30.7109375" style="3" customWidth="1"/>
    <col min="9462" max="9462" width="14" style="3" customWidth="1"/>
    <col min="9463" max="9463" width="13.140625" style="3" customWidth="1"/>
    <col min="9464" max="9464" width="16.140625" style="3" customWidth="1"/>
    <col min="9465" max="9465" width="15.140625" style="3" customWidth="1"/>
    <col min="9466" max="9466" width="16.140625" style="3" customWidth="1"/>
    <col min="9467" max="9467" width="13.7109375" style="3" customWidth="1"/>
    <col min="9468" max="9468" width="15.5703125" style="3" customWidth="1"/>
    <col min="9469" max="9470" width="14.7109375" style="3" customWidth="1"/>
    <col min="9471" max="9471" width="16.140625" style="3" customWidth="1"/>
    <col min="9472" max="9472" width="12.85546875" style="3" customWidth="1"/>
    <col min="9473" max="9473" width="11.85546875" style="3" bestFit="1" customWidth="1"/>
    <col min="9474" max="9474" width="14" style="3" customWidth="1"/>
    <col min="9475" max="9715" width="9.140625" style="3"/>
    <col min="9716" max="9716" width="3.7109375" style="3" bestFit="1" customWidth="1"/>
    <col min="9717" max="9717" width="30.7109375" style="3" customWidth="1"/>
    <col min="9718" max="9718" width="14" style="3" customWidth="1"/>
    <col min="9719" max="9719" width="13.140625" style="3" customWidth="1"/>
    <col min="9720" max="9720" width="16.140625" style="3" customWidth="1"/>
    <col min="9721" max="9721" width="15.140625" style="3" customWidth="1"/>
    <col min="9722" max="9722" width="16.140625" style="3" customWidth="1"/>
    <col min="9723" max="9723" width="13.7109375" style="3" customWidth="1"/>
    <col min="9724" max="9724" width="15.5703125" style="3" customWidth="1"/>
    <col min="9725" max="9726" width="14.7109375" style="3" customWidth="1"/>
    <col min="9727" max="9727" width="16.140625" style="3" customWidth="1"/>
    <col min="9728" max="9728" width="12.85546875" style="3" customWidth="1"/>
    <col min="9729" max="9729" width="11.85546875" style="3" bestFit="1" customWidth="1"/>
    <col min="9730" max="9730" width="14" style="3" customWidth="1"/>
    <col min="9731" max="9971" width="9.140625" style="3"/>
    <col min="9972" max="9972" width="3.7109375" style="3" bestFit="1" customWidth="1"/>
    <col min="9973" max="9973" width="30.7109375" style="3" customWidth="1"/>
    <col min="9974" max="9974" width="14" style="3" customWidth="1"/>
    <col min="9975" max="9975" width="13.140625" style="3" customWidth="1"/>
    <col min="9976" max="9976" width="16.140625" style="3" customWidth="1"/>
    <col min="9977" max="9977" width="15.140625" style="3" customWidth="1"/>
    <col min="9978" max="9978" width="16.140625" style="3" customWidth="1"/>
    <col min="9979" max="9979" width="13.7109375" style="3" customWidth="1"/>
    <col min="9980" max="9980" width="15.5703125" style="3" customWidth="1"/>
    <col min="9981" max="9982" width="14.7109375" style="3" customWidth="1"/>
    <col min="9983" max="9983" width="16.140625" style="3" customWidth="1"/>
    <col min="9984" max="9984" width="12.85546875" style="3" customWidth="1"/>
    <col min="9985" max="9985" width="11.85546875" style="3" bestFit="1" customWidth="1"/>
    <col min="9986" max="9986" width="14" style="3" customWidth="1"/>
    <col min="9987" max="10227" width="9.140625" style="3"/>
    <col min="10228" max="10228" width="3.7109375" style="3" bestFit="1" customWidth="1"/>
    <col min="10229" max="10229" width="30.7109375" style="3" customWidth="1"/>
    <col min="10230" max="10230" width="14" style="3" customWidth="1"/>
    <col min="10231" max="10231" width="13.140625" style="3" customWidth="1"/>
    <col min="10232" max="10232" width="16.140625" style="3" customWidth="1"/>
    <col min="10233" max="10233" width="15.140625" style="3" customWidth="1"/>
    <col min="10234" max="10234" width="16.140625" style="3" customWidth="1"/>
    <col min="10235" max="10235" width="13.7109375" style="3" customWidth="1"/>
    <col min="10236" max="10236" width="15.5703125" style="3" customWidth="1"/>
    <col min="10237" max="10238" width="14.7109375" style="3" customWidth="1"/>
    <col min="10239" max="10239" width="16.140625" style="3" customWidth="1"/>
    <col min="10240" max="10240" width="12.85546875" style="3" customWidth="1"/>
    <col min="10241" max="10241" width="11.85546875" style="3" bestFit="1" customWidth="1"/>
    <col min="10242" max="10242" width="14" style="3" customWidth="1"/>
    <col min="10243" max="10483" width="9.140625" style="3"/>
    <col min="10484" max="10484" width="3.7109375" style="3" bestFit="1" customWidth="1"/>
    <col min="10485" max="10485" width="30.7109375" style="3" customWidth="1"/>
    <col min="10486" max="10486" width="14" style="3" customWidth="1"/>
    <col min="10487" max="10487" width="13.140625" style="3" customWidth="1"/>
    <col min="10488" max="10488" width="16.140625" style="3" customWidth="1"/>
    <col min="10489" max="10489" width="15.140625" style="3" customWidth="1"/>
    <col min="10490" max="10490" width="16.140625" style="3" customWidth="1"/>
    <col min="10491" max="10491" width="13.7109375" style="3" customWidth="1"/>
    <col min="10492" max="10492" width="15.5703125" style="3" customWidth="1"/>
    <col min="10493" max="10494" width="14.7109375" style="3" customWidth="1"/>
    <col min="10495" max="10495" width="16.140625" style="3" customWidth="1"/>
    <col min="10496" max="10496" width="12.85546875" style="3" customWidth="1"/>
    <col min="10497" max="10497" width="11.85546875" style="3" bestFit="1" customWidth="1"/>
    <col min="10498" max="10498" width="14" style="3" customWidth="1"/>
    <col min="10499" max="10739" width="9.140625" style="3"/>
    <col min="10740" max="10740" width="3.7109375" style="3" bestFit="1" customWidth="1"/>
    <col min="10741" max="10741" width="30.7109375" style="3" customWidth="1"/>
    <col min="10742" max="10742" width="14" style="3" customWidth="1"/>
    <col min="10743" max="10743" width="13.140625" style="3" customWidth="1"/>
    <col min="10744" max="10744" width="16.140625" style="3" customWidth="1"/>
    <col min="10745" max="10745" width="15.140625" style="3" customWidth="1"/>
    <col min="10746" max="10746" width="16.140625" style="3" customWidth="1"/>
    <col min="10747" max="10747" width="13.7109375" style="3" customWidth="1"/>
    <col min="10748" max="10748" width="15.5703125" style="3" customWidth="1"/>
    <col min="10749" max="10750" width="14.7109375" style="3" customWidth="1"/>
    <col min="10751" max="10751" width="16.140625" style="3" customWidth="1"/>
    <col min="10752" max="10752" width="12.85546875" style="3" customWidth="1"/>
    <col min="10753" max="10753" width="11.85546875" style="3" bestFit="1" customWidth="1"/>
    <col min="10754" max="10754" width="14" style="3" customWidth="1"/>
    <col min="10755" max="10995" width="9.140625" style="3"/>
    <col min="10996" max="10996" width="3.7109375" style="3" bestFit="1" customWidth="1"/>
    <col min="10997" max="10997" width="30.7109375" style="3" customWidth="1"/>
    <col min="10998" max="10998" width="14" style="3" customWidth="1"/>
    <col min="10999" max="10999" width="13.140625" style="3" customWidth="1"/>
    <col min="11000" max="11000" width="16.140625" style="3" customWidth="1"/>
    <col min="11001" max="11001" width="15.140625" style="3" customWidth="1"/>
    <col min="11002" max="11002" width="16.140625" style="3" customWidth="1"/>
    <col min="11003" max="11003" width="13.7109375" style="3" customWidth="1"/>
    <col min="11004" max="11004" width="15.5703125" style="3" customWidth="1"/>
    <col min="11005" max="11006" width="14.7109375" style="3" customWidth="1"/>
    <col min="11007" max="11007" width="16.140625" style="3" customWidth="1"/>
    <col min="11008" max="11008" width="12.85546875" style="3" customWidth="1"/>
    <col min="11009" max="11009" width="11.85546875" style="3" bestFit="1" customWidth="1"/>
    <col min="11010" max="11010" width="14" style="3" customWidth="1"/>
    <col min="11011" max="11251" width="9.140625" style="3"/>
    <col min="11252" max="11252" width="3.7109375" style="3" bestFit="1" customWidth="1"/>
    <col min="11253" max="11253" width="30.7109375" style="3" customWidth="1"/>
    <col min="11254" max="11254" width="14" style="3" customWidth="1"/>
    <col min="11255" max="11255" width="13.140625" style="3" customWidth="1"/>
    <col min="11256" max="11256" width="16.140625" style="3" customWidth="1"/>
    <col min="11257" max="11257" width="15.140625" style="3" customWidth="1"/>
    <col min="11258" max="11258" width="16.140625" style="3" customWidth="1"/>
    <col min="11259" max="11259" width="13.7109375" style="3" customWidth="1"/>
    <col min="11260" max="11260" width="15.5703125" style="3" customWidth="1"/>
    <col min="11261" max="11262" width="14.7109375" style="3" customWidth="1"/>
    <col min="11263" max="11263" width="16.140625" style="3" customWidth="1"/>
    <col min="11264" max="11264" width="12.85546875" style="3" customWidth="1"/>
    <col min="11265" max="11265" width="11.85546875" style="3" bestFit="1" customWidth="1"/>
    <col min="11266" max="11266" width="14" style="3" customWidth="1"/>
    <col min="11267" max="11507" width="9.140625" style="3"/>
    <col min="11508" max="11508" width="3.7109375" style="3" bestFit="1" customWidth="1"/>
    <col min="11509" max="11509" width="30.7109375" style="3" customWidth="1"/>
    <col min="11510" max="11510" width="14" style="3" customWidth="1"/>
    <col min="11511" max="11511" width="13.140625" style="3" customWidth="1"/>
    <col min="11512" max="11512" width="16.140625" style="3" customWidth="1"/>
    <col min="11513" max="11513" width="15.140625" style="3" customWidth="1"/>
    <col min="11514" max="11514" width="16.140625" style="3" customWidth="1"/>
    <col min="11515" max="11515" width="13.7109375" style="3" customWidth="1"/>
    <col min="11516" max="11516" width="15.5703125" style="3" customWidth="1"/>
    <col min="11517" max="11518" width="14.7109375" style="3" customWidth="1"/>
    <col min="11519" max="11519" width="16.140625" style="3" customWidth="1"/>
    <col min="11520" max="11520" width="12.85546875" style="3" customWidth="1"/>
    <col min="11521" max="11521" width="11.85546875" style="3" bestFit="1" customWidth="1"/>
    <col min="11522" max="11522" width="14" style="3" customWidth="1"/>
    <col min="11523" max="11763" width="9.140625" style="3"/>
    <col min="11764" max="11764" width="3.7109375" style="3" bestFit="1" customWidth="1"/>
    <col min="11765" max="11765" width="30.7109375" style="3" customWidth="1"/>
    <col min="11766" max="11766" width="14" style="3" customWidth="1"/>
    <col min="11767" max="11767" width="13.140625" style="3" customWidth="1"/>
    <col min="11768" max="11768" width="16.140625" style="3" customWidth="1"/>
    <col min="11769" max="11769" width="15.140625" style="3" customWidth="1"/>
    <col min="11770" max="11770" width="16.140625" style="3" customWidth="1"/>
    <col min="11771" max="11771" width="13.7109375" style="3" customWidth="1"/>
    <col min="11772" max="11772" width="15.5703125" style="3" customWidth="1"/>
    <col min="11773" max="11774" width="14.7109375" style="3" customWidth="1"/>
    <col min="11775" max="11775" width="16.140625" style="3" customWidth="1"/>
    <col min="11776" max="11776" width="12.85546875" style="3" customWidth="1"/>
    <col min="11777" max="11777" width="11.85546875" style="3" bestFit="1" customWidth="1"/>
    <col min="11778" max="11778" width="14" style="3" customWidth="1"/>
    <col min="11779" max="12019" width="9.140625" style="3"/>
    <col min="12020" max="12020" width="3.7109375" style="3" bestFit="1" customWidth="1"/>
    <col min="12021" max="12021" width="30.7109375" style="3" customWidth="1"/>
    <col min="12022" max="12022" width="14" style="3" customWidth="1"/>
    <col min="12023" max="12023" width="13.140625" style="3" customWidth="1"/>
    <col min="12024" max="12024" width="16.140625" style="3" customWidth="1"/>
    <col min="12025" max="12025" width="15.140625" style="3" customWidth="1"/>
    <col min="12026" max="12026" width="16.140625" style="3" customWidth="1"/>
    <col min="12027" max="12027" width="13.7109375" style="3" customWidth="1"/>
    <col min="12028" max="12028" width="15.5703125" style="3" customWidth="1"/>
    <col min="12029" max="12030" width="14.7109375" style="3" customWidth="1"/>
    <col min="12031" max="12031" width="16.140625" style="3" customWidth="1"/>
    <col min="12032" max="12032" width="12.85546875" style="3" customWidth="1"/>
    <col min="12033" max="12033" width="11.85546875" style="3" bestFit="1" customWidth="1"/>
    <col min="12034" max="12034" width="14" style="3" customWidth="1"/>
    <col min="12035" max="12275" width="9.140625" style="3"/>
    <col min="12276" max="12276" width="3.7109375" style="3" bestFit="1" customWidth="1"/>
    <col min="12277" max="12277" width="30.7109375" style="3" customWidth="1"/>
    <col min="12278" max="12278" width="14" style="3" customWidth="1"/>
    <col min="12279" max="12279" width="13.140625" style="3" customWidth="1"/>
    <col min="12280" max="12280" width="16.140625" style="3" customWidth="1"/>
    <col min="12281" max="12281" width="15.140625" style="3" customWidth="1"/>
    <col min="12282" max="12282" width="16.140625" style="3" customWidth="1"/>
    <col min="12283" max="12283" width="13.7109375" style="3" customWidth="1"/>
    <col min="12284" max="12284" width="15.5703125" style="3" customWidth="1"/>
    <col min="12285" max="12286" width="14.7109375" style="3" customWidth="1"/>
    <col min="12287" max="12287" width="16.140625" style="3" customWidth="1"/>
    <col min="12288" max="12288" width="12.85546875" style="3" customWidth="1"/>
    <col min="12289" max="12289" width="11.85546875" style="3" bestFit="1" customWidth="1"/>
    <col min="12290" max="12290" width="14" style="3" customWidth="1"/>
    <col min="12291" max="12531" width="9.140625" style="3"/>
    <col min="12532" max="12532" width="3.7109375" style="3" bestFit="1" customWidth="1"/>
    <col min="12533" max="12533" width="30.7109375" style="3" customWidth="1"/>
    <col min="12534" max="12534" width="14" style="3" customWidth="1"/>
    <col min="12535" max="12535" width="13.140625" style="3" customWidth="1"/>
    <col min="12536" max="12536" width="16.140625" style="3" customWidth="1"/>
    <col min="12537" max="12537" width="15.140625" style="3" customWidth="1"/>
    <col min="12538" max="12538" width="16.140625" style="3" customWidth="1"/>
    <col min="12539" max="12539" width="13.7109375" style="3" customWidth="1"/>
    <col min="12540" max="12540" width="15.5703125" style="3" customWidth="1"/>
    <col min="12541" max="12542" width="14.7109375" style="3" customWidth="1"/>
    <col min="12543" max="12543" width="16.140625" style="3" customWidth="1"/>
    <col min="12544" max="12544" width="12.85546875" style="3" customWidth="1"/>
    <col min="12545" max="12545" width="11.85546875" style="3" bestFit="1" customWidth="1"/>
    <col min="12546" max="12546" width="14" style="3" customWidth="1"/>
    <col min="12547" max="12787" width="9.140625" style="3"/>
    <col min="12788" max="12788" width="3.7109375" style="3" bestFit="1" customWidth="1"/>
    <col min="12789" max="12789" width="30.7109375" style="3" customWidth="1"/>
    <col min="12790" max="12790" width="14" style="3" customWidth="1"/>
    <col min="12791" max="12791" width="13.140625" style="3" customWidth="1"/>
    <col min="12792" max="12792" width="16.140625" style="3" customWidth="1"/>
    <col min="12793" max="12793" width="15.140625" style="3" customWidth="1"/>
    <col min="12794" max="12794" width="16.140625" style="3" customWidth="1"/>
    <col min="12795" max="12795" width="13.7109375" style="3" customWidth="1"/>
    <col min="12796" max="12796" width="15.5703125" style="3" customWidth="1"/>
    <col min="12797" max="12798" width="14.7109375" style="3" customWidth="1"/>
    <col min="12799" max="12799" width="16.140625" style="3" customWidth="1"/>
    <col min="12800" max="12800" width="12.85546875" style="3" customWidth="1"/>
    <col min="12801" max="12801" width="11.85546875" style="3" bestFit="1" customWidth="1"/>
    <col min="12802" max="12802" width="14" style="3" customWidth="1"/>
    <col min="12803" max="13043" width="9.140625" style="3"/>
    <col min="13044" max="13044" width="3.7109375" style="3" bestFit="1" customWidth="1"/>
    <col min="13045" max="13045" width="30.7109375" style="3" customWidth="1"/>
    <col min="13046" max="13046" width="14" style="3" customWidth="1"/>
    <col min="13047" max="13047" width="13.140625" style="3" customWidth="1"/>
    <col min="13048" max="13048" width="16.140625" style="3" customWidth="1"/>
    <col min="13049" max="13049" width="15.140625" style="3" customWidth="1"/>
    <col min="13050" max="13050" width="16.140625" style="3" customWidth="1"/>
    <col min="13051" max="13051" width="13.7109375" style="3" customWidth="1"/>
    <col min="13052" max="13052" width="15.5703125" style="3" customWidth="1"/>
    <col min="13053" max="13054" width="14.7109375" style="3" customWidth="1"/>
    <col min="13055" max="13055" width="16.140625" style="3" customWidth="1"/>
    <col min="13056" max="13056" width="12.85546875" style="3" customWidth="1"/>
    <col min="13057" max="13057" width="11.85546875" style="3" bestFit="1" customWidth="1"/>
    <col min="13058" max="13058" width="14" style="3" customWidth="1"/>
    <col min="13059" max="13299" width="9.140625" style="3"/>
    <col min="13300" max="13300" width="3.7109375" style="3" bestFit="1" customWidth="1"/>
    <col min="13301" max="13301" width="30.7109375" style="3" customWidth="1"/>
    <col min="13302" max="13302" width="14" style="3" customWidth="1"/>
    <col min="13303" max="13303" width="13.140625" style="3" customWidth="1"/>
    <col min="13304" max="13304" width="16.140625" style="3" customWidth="1"/>
    <col min="13305" max="13305" width="15.140625" style="3" customWidth="1"/>
    <col min="13306" max="13306" width="16.140625" style="3" customWidth="1"/>
    <col min="13307" max="13307" width="13.7109375" style="3" customWidth="1"/>
    <col min="13308" max="13308" width="15.5703125" style="3" customWidth="1"/>
    <col min="13309" max="13310" width="14.7109375" style="3" customWidth="1"/>
    <col min="13311" max="13311" width="16.140625" style="3" customWidth="1"/>
    <col min="13312" max="13312" width="12.85546875" style="3" customWidth="1"/>
    <col min="13313" max="13313" width="11.85546875" style="3" bestFit="1" customWidth="1"/>
    <col min="13314" max="13314" width="14" style="3" customWidth="1"/>
    <col min="13315" max="13555" width="9.140625" style="3"/>
    <col min="13556" max="13556" width="3.7109375" style="3" bestFit="1" customWidth="1"/>
    <col min="13557" max="13557" width="30.7109375" style="3" customWidth="1"/>
    <col min="13558" max="13558" width="14" style="3" customWidth="1"/>
    <col min="13559" max="13559" width="13.140625" style="3" customWidth="1"/>
    <col min="13560" max="13560" width="16.140625" style="3" customWidth="1"/>
    <col min="13561" max="13561" width="15.140625" style="3" customWidth="1"/>
    <col min="13562" max="13562" width="16.140625" style="3" customWidth="1"/>
    <col min="13563" max="13563" width="13.7109375" style="3" customWidth="1"/>
    <col min="13564" max="13564" width="15.5703125" style="3" customWidth="1"/>
    <col min="13565" max="13566" width="14.7109375" style="3" customWidth="1"/>
    <col min="13567" max="13567" width="16.140625" style="3" customWidth="1"/>
    <col min="13568" max="13568" width="12.85546875" style="3" customWidth="1"/>
    <col min="13569" max="13569" width="11.85546875" style="3" bestFit="1" customWidth="1"/>
    <col min="13570" max="13570" width="14" style="3" customWidth="1"/>
    <col min="13571" max="13811" width="9.140625" style="3"/>
    <col min="13812" max="13812" width="3.7109375" style="3" bestFit="1" customWidth="1"/>
    <col min="13813" max="13813" width="30.7109375" style="3" customWidth="1"/>
    <col min="13814" max="13814" width="14" style="3" customWidth="1"/>
    <col min="13815" max="13815" width="13.140625" style="3" customWidth="1"/>
    <col min="13816" max="13816" width="16.140625" style="3" customWidth="1"/>
    <col min="13817" max="13817" width="15.140625" style="3" customWidth="1"/>
    <col min="13818" max="13818" width="16.140625" style="3" customWidth="1"/>
    <col min="13819" max="13819" width="13.7109375" style="3" customWidth="1"/>
    <col min="13820" max="13820" width="15.5703125" style="3" customWidth="1"/>
    <col min="13821" max="13822" width="14.7109375" style="3" customWidth="1"/>
    <col min="13823" max="13823" width="16.140625" style="3" customWidth="1"/>
    <col min="13824" max="13824" width="12.85546875" style="3" customWidth="1"/>
    <col min="13825" max="13825" width="11.85546875" style="3" bestFit="1" customWidth="1"/>
    <col min="13826" max="13826" width="14" style="3" customWidth="1"/>
    <col min="13827" max="14067" width="9.140625" style="3"/>
    <col min="14068" max="14068" width="3.7109375" style="3" bestFit="1" customWidth="1"/>
    <col min="14069" max="14069" width="30.7109375" style="3" customWidth="1"/>
    <col min="14070" max="14070" width="14" style="3" customWidth="1"/>
    <col min="14071" max="14071" width="13.140625" style="3" customWidth="1"/>
    <col min="14072" max="14072" width="16.140625" style="3" customWidth="1"/>
    <col min="14073" max="14073" width="15.140625" style="3" customWidth="1"/>
    <col min="14074" max="14074" width="16.140625" style="3" customWidth="1"/>
    <col min="14075" max="14075" width="13.7109375" style="3" customWidth="1"/>
    <col min="14076" max="14076" width="15.5703125" style="3" customWidth="1"/>
    <col min="14077" max="14078" width="14.7109375" style="3" customWidth="1"/>
    <col min="14079" max="14079" width="16.140625" style="3" customWidth="1"/>
    <col min="14080" max="14080" width="12.85546875" style="3" customWidth="1"/>
    <col min="14081" max="14081" width="11.85546875" style="3" bestFit="1" customWidth="1"/>
    <col min="14082" max="14082" width="14" style="3" customWidth="1"/>
    <col min="14083" max="14323" width="9.140625" style="3"/>
    <col min="14324" max="14324" width="3.7109375" style="3" bestFit="1" customWidth="1"/>
    <col min="14325" max="14325" width="30.7109375" style="3" customWidth="1"/>
    <col min="14326" max="14326" width="14" style="3" customWidth="1"/>
    <col min="14327" max="14327" width="13.140625" style="3" customWidth="1"/>
    <col min="14328" max="14328" width="16.140625" style="3" customWidth="1"/>
    <col min="14329" max="14329" width="15.140625" style="3" customWidth="1"/>
    <col min="14330" max="14330" width="16.140625" style="3" customWidth="1"/>
    <col min="14331" max="14331" width="13.7109375" style="3" customWidth="1"/>
    <col min="14332" max="14332" width="15.5703125" style="3" customWidth="1"/>
    <col min="14333" max="14334" width="14.7109375" style="3" customWidth="1"/>
    <col min="14335" max="14335" width="16.140625" style="3" customWidth="1"/>
    <col min="14336" max="14336" width="12.85546875" style="3" customWidth="1"/>
    <col min="14337" max="14337" width="11.85546875" style="3" bestFit="1" customWidth="1"/>
    <col min="14338" max="14338" width="14" style="3" customWidth="1"/>
    <col min="14339" max="14579" width="9.140625" style="3"/>
    <col min="14580" max="14580" width="3.7109375" style="3" bestFit="1" customWidth="1"/>
    <col min="14581" max="14581" width="30.7109375" style="3" customWidth="1"/>
    <col min="14582" max="14582" width="14" style="3" customWidth="1"/>
    <col min="14583" max="14583" width="13.140625" style="3" customWidth="1"/>
    <col min="14584" max="14584" width="16.140625" style="3" customWidth="1"/>
    <col min="14585" max="14585" width="15.140625" style="3" customWidth="1"/>
    <col min="14586" max="14586" width="16.140625" style="3" customWidth="1"/>
    <col min="14587" max="14587" width="13.7109375" style="3" customWidth="1"/>
    <col min="14588" max="14588" width="15.5703125" style="3" customWidth="1"/>
    <col min="14589" max="14590" width="14.7109375" style="3" customWidth="1"/>
    <col min="14591" max="14591" width="16.140625" style="3" customWidth="1"/>
    <col min="14592" max="14592" width="12.85546875" style="3" customWidth="1"/>
    <col min="14593" max="14593" width="11.85546875" style="3" bestFit="1" customWidth="1"/>
    <col min="14594" max="14594" width="14" style="3" customWidth="1"/>
    <col min="14595" max="14835" width="9.140625" style="3"/>
    <col min="14836" max="14836" width="3.7109375" style="3" bestFit="1" customWidth="1"/>
    <col min="14837" max="14837" width="30.7109375" style="3" customWidth="1"/>
    <col min="14838" max="14838" width="14" style="3" customWidth="1"/>
    <col min="14839" max="14839" width="13.140625" style="3" customWidth="1"/>
    <col min="14840" max="14840" width="16.140625" style="3" customWidth="1"/>
    <col min="14841" max="14841" width="15.140625" style="3" customWidth="1"/>
    <col min="14842" max="14842" width="16.140625" style="3" customWidth="1"/>
    <col min="14843" max="14843" width="13.7109375" style="3" customWidth="1"/>
    <col min="14844" max="14844" width="15.5703125" style="3" customWidth="1"/>
    <col min="14845" max="14846" width="14.7109375" style="3" customWidth="1"/>
    <col min="14847" max="14847" width="16.140625" style="3" customWidth="1"/>
    <col min="14848" max="14848" width="12.85546875" style="3" customWidth="1"/>
    <col min="14849" max="14849" width="11.85546875" style="3" bestFit="1" customWidth="1"/>
    <col min="14850" max="14850" width="14" style="3" customWidth="1"/>
    <col min="14851" max="15091" width="9.140625" style="3"/>
    <col min="15092" max="15092" width="3.7109375" style="3" bestFit="1" customWidth="1"/>
    <col min="15093" max="15093" width="30.7109375" style="3" customWidth="1"/>
    <col min="15094" max="15094" width="14" style="3" customWidth="1"/>
    <col min="15095" max="15095" width="13.140625" style="3" customWidth="1"/>
    <col min="15096" max="15096" width="16.140625" style="3" customWidth="1"/>
    <col min="15097" max="15097" width="15.140625" style="3" customWidth="1"/>
    <col min="15098" max="15098" width="16.140625" style="3" customWidth="1"/>
    <col min="15099" max="15099" width="13.7109375" style="3" customWidth="1"/>
    <col min="15100" max="15100" width="15.5703125" style="3" customWidth="1"/>
    <col min="15101" max="15102" width="14.7109375" style="3" customWidth="1"/>
    <col min="15103" max="15103" width="16.140625" style="3" customWidth="1"/>
    <col min="15104" max="15104" width="12.85546875" style="3" customWidth="1"/>
    <col min="15105" max="15105" width="11.85546875" style="3" bestFit="1" customWidth="1"/>
    <col min="15106" max="15106" width="14" style="3" customWidth="1"/>
    <col min="15107" max="15347" width="9.140625" style="3"/>
    <col min="15348" max="15348" width="3.7109375" style="3" bestFit="1" customWidth="1"/>
    <col min="15349" max="15349" width="30.7109375" style="3" customWidth="1"/>
    <col min="15350" max="15350" width="14" style="3" customWidth="1"/>
    <col min="15351" max="15351" width="13.140625" style="3" customWidth="1"/>
    <col min="15352" max="15352" width="16.140625" style="3" customWidth="1"/>
    <col min="15353" max="15353" width="15.140625" style="3" customWidth="1"/>
    <col min="15354" max="15354" width="16.140625" style="3" customWidth="1"/>
    <col min="15355" max="15355" width="13.7109375" style="3" customWidth="1"/>
    <col min="15356" max="15356" width="15.5703125" style="3" customWidth="1"/>
    <col min="15357" max="15358" width="14.7109375" style="3" customWidth="1"/>
    <col min="15359" max="15359" width="16.140625" style="3" customWidth="1"/>
    <col min="15360" max="15360" width="12.85546875" style="3" customWidth="1"/>
    <col min="15361" max="15361" width="11.85546875" style="3" bestFit="1" customWidth="1"/>
    <col min="15362" max="15362" width="14" style="3" customWidth="1"/>
    <col min="15363" max="15603" width="9.140625" style="3"/>
    <col min="15604" max="15604" width="3.7109375" style="3" bestFit="1" customWidth="1"/>
    <col min="15605" max="15605" width="30.7109375" style="3" customWidth="1"/>
    <col min="15606" max="15606" width="14" style="3" customWidth="1"/>
    <col min="15607" max="15607" width="13.140625" style="3" customWidth="1"/>
    <col min="15608" max="15608" width="16.140625" style="3" customWidth="1"/>
    <col min="15609" max="15609" width="15.140625" style="3" customWidth="1"/>
    <col min="15610" max="15610" width="16.140625" style="3" customWidth="1"/>
    <col min="15611" max="15611" width="13.7109375" style="3" customWidth="1"/>
    <col min="15612" max="15612" width="15.5703125" style="3" customWidth="1"/>
    <col min="15613" max="15614" width="14.7109375" style="3" customWidth="1"/>
    <col min="15615" max="15615" width="16.140625" style="3" customWidth="1"/>
    <col min="15616" max="15616" width="12.85546875" style="3" customWidth="1"/>
    <col min="15617" max="15617" width="11.85546875" style="3" bestFit="1" customWidth="1"/>
    <col min="15618" max="15618" width="14" style="3" customWidth="1"/>
    <col min="15619" max="15859" width="9.140625" style="3"/>
    <col min="15860" max="15860" width="3.7109375" style="3" bestFit="1" customWidth="1"/>
    <col min="15861" max="15861" width="30.7109375" style="3" customWidth="1"/>
    <col min="15862" max="15862" width="14" style="3" customWidth="1"/>
    <col min="15863" max="15863" width="13.140625" style="3" customWidth="1"/>
    <col min="15864" max="15864" width="16.140625" style="3" customWidth="1"/>
    <col min="15865" max="15865" width="15.140625" style="3" customWidth="1"/>
    <col min="15866" max="15866" width="16.140625" style="3" customWidth="1"/>
    <col min="15867" max="15867" width="13.7109375" style="3" customWidth="1"/>
    <col min="15868" max="15868" width="15.5703125" style="3" customWidth="1"/>
    <col min="15869" max="15870" width="14.7109375" style="3" customWidth="1"/>
    <col min="15871" max="15871" width="16.140625" style="3" customWidth="1"/>
    <col min="15872" max="15872" width="12.85546875" style="3" customWidth="1"/>
    <col min="15873" max="15873" width="11.85546875" style="3" bestFit="1" customWidth="1"/>
    <col min="15874" max="15874" width="14" style="3" customWidth="1"/>
    <col min="15875" max="16115" width="9.140625" style="3"/>
    <col min="16116" max="16116" width="3.7109375" style="3" bestFit="1" customWidth="1"/>
    <col min="16117" max="16117" width="30.7109375" style="3" customWidth="1"/>
    <col min="16118" max="16118" width="14" style="3" customWidth="1"/>
    <col min="16119" max="16119" width="13.140625" style="3" customWidth="1"/>
    <col min="16120" max="16120" width="16.140625" style="3" customWidth="1"/>
    <col min="16121" max="16121" width="15.140625" style="3" customWidth="1"/>
    <col min="16122" max="16122" width="16.140625" style="3" customWidth="1"/>
    <col min="16123" max="16123" width="13.7109375" style="3" customWidth="1"/>
    <col min="16124" max="16124" width="15.5703125" style="3" customWidth="1"/>
    <col min="16125" max="16126" width="14.7109375" style="3" customWidth="1"/>
    <col min="16127" max="16127" width="16.140625" style="3" customWidth="1"/>
    <col min="16128" max="16128" width="12.85546875" style="3" customWidth="1"/>
    <col min="16129" max="16129" width="11.85546875" style="3" bestFit="1" customWidth="1"/>
    <col min="16130" max="16130" width="14" style="3" customWidth="1"/>
    <col min="16131" max="16384" width="9.140625" style="3"/>
  </cols>
  <sheetData>
    <row r="1" spans="3:20" ht="8.25" customHeight="1" x14ac:dyDescent="0.25">
      <c r="S1" s="63"/>
      <c r="T1" s="63"/>
    </row>
    <row r="2" spans="3:20" x14ac:dyDescent="0.25">
      <c r="J2" s="105"/>
      <c r="K2" s="106"/>
      <c r="L2" s="106"/>
      <c r="M2" s="105"/>
      <c r="T2" s="64"/>
    </row>
    <row r="3" spans="3:20" ht="15.75" customHeight="1" x14ac:dyDescent="0.25">
      <c r="J3" s="113"/>
      <c r="K3" s="113"/>
      <c r="L3" s="113"/>
      <c r="M3" s="131" t="s">
        <v>85</v>
      </c>
      <c r="N3" s="131"/>
      <c r="O3" s="131"/>
      <c r="P3" s="131"/>
      <c r="T3" s="64"/>
    </row>
    <row r="4" spans="3:20" ht="36" customHeight="1" x14ac:dyDescent="0.25">
      <c r="J4" s="113"/>
      <c r="K4" s="113"/>
      <c r="L4" s="113"/>
      <c r="M4" s="131"/>
      <c r="N4" s="131"/>
      <c r="O4" s="131"/>
      <c r="P4" s="131"/>
      <c r="T4" s="64"/>
    </row>
    <row r="5" spans="3:20" x14ac:dyDescent="0.25">
      <c r="J5" s="105"/>
      <c r="K5" s="106"/>
      <c r="L5" s="106"/>
      <c r="M5" s="105"/>
      <c r="T5" s="64"/>
    </row>
    <row r="6" spans="3:20" ht="15.75" customHeight="1" x14ac:dyDescent="0.25">
      <c r="D6" s="132" t="s">
        <v>59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T6" s="64"/>
    </row>
    <row r="7" spans="3:20" ht="42" customHeight="1" x14ac:dyDescent="0.25"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T7" s="64"/>
    </row>
    <row r="8" spans="3:20" ht="17.25" customHeight="1" x14ac:dyDescent="0.25">
      <c r="J8" s="106"/>
      <c r="K8" s="106"/>
      <c r="L8" s="4" t="s">
        <v>0</v>
      </c>
      <c r="M8" s="106"/>
    </row>
    <row r="9" spans="3:20" ht="53.25" customHeight="1" x14ac:dyDescent="0.25">
      <c r="C9" s="133" t="s">
        <v>1</v>
      </c>
      <c r="D9" s="133" t="s">
        <v>73</v>
      </c>
      <c r="E9" s="135" t="s">
        <v>50</v>
      </c>
      <c r="F9" s="136"/>
      <c r="G9" s="137"/>
      <c r="H9" s="138" t="s">
        <v>72</v>
      </c>
      <c r="I9" s="141" t="s">
        <v>55</v>
      </c>
      <c r="J9" s="142"/>
      <c r="K9" s="142"/>
      <c r="L9" s="143"/>
    </row>
    <row r="10" spans="3:20" ht="17.25" customHeight="1" x14ac:dyDescent="0.25">
      <c r="C10" s="134"/>
      <c r="D10" s="134"/>
      <c r="E10" s="133" t="s">
        <v>43</v>
      </c>
      <c r="F10" s="133" t="s">
        <v>44</v>
      </c>
      <c r="G10" s="144" t="s">
        <v>46</v>
      </c>
      <c r="H10" s="139"/>
      <c r="I10" s="117">
        <v>2018</v>
      </c>
      <c r="J10" s="117">
        <v>2019</v>
      </c>
      <c r="K10" s="117">
        <v>2020</v>
      </c>
      <c r="L10" s="117">
        <v>2021</v>
      </c>
    </row>
    <row r="11" spans="3:20" ht="17.25" customHeight="1" x14ac:dyDescent="0.25">
      <c r="C11" s="117"/>
      <c r="D11" s="134"/>
      <c r="E11" s="134"/>
      <c r="F11" s="134"/>
      <c r="G11" s="145"/>
      <c r="H11" s="140"/>
      <c r="I11" s="98" t="s">
        <v>57</v>
      </c>
      <c r="J11" s="126" t="s">
        <v>58</v>
      </c>
      <c r="K11" s="127"/>
      <c r="L11" s="128"/>
    </row>
    <row r="12" spans="3:20" x14ac:dyDescent="0.25">
      <c r="C12" s="117"/>
      <c r="D12" s="109">
        <v>1</v>
      </c>
      <c r="E12" s="109"/>
      <c r="F12" s="109"/>
      <c r="G12" s="110"/>
      <c r="H12" s="109">
        <v>2</v>
      </c>
      <c r="I12" s="109" t="s">
        <v>60</v>
      </c>
      <c r="J12" s="109" t="s">
        <v>61</v>
      </c>
      <c r="K12" s="109" t="s">
        <v>56</v>
      </c>
      <c r="L12" s="109" t="s">
        <v>62</v>
      </c>
    </row>
    <row r="13" spans="3:20" ht="30" x14ac:dyDescent="0.25">
      <c r="C13" s="114"/>
      <c r="D13" s="108" t="s">
        <v>48</v>
      </c>
      <c r="E13" s="97"/>
      <c r="F13" s="97"/>
      <c r="G13" s="103"/>
      <c r="H13" s="97"/>
      <c r="I13" s="96"/>
      <c r="J13" s="96">
        <v>1.04</v>
      </c>
      <c r="K13" s="96">
        <v>1.04</v>
      </c>
      <c r="L13" s="96">
        <v>1.04</v>
      </c>
    </row>
    <row r="14" spans="3:20" ht="15" x14ac:dyDescent="0.25">
      <c r="C14" s="39">
        <v>1</v>
      </c>
      <c r="D14" s="112" t="s">
        <v>74</v>
      </c>
      <c r="E14" s="99">
        <v>413.24400000000003</v>
      </c>
      <c r="F14" s="99">
        <v>6244.69</v>
      </c>
      <c r="G14" s="100">
        <f>E14+F14</f>
        <v>6657.9339999999993</v>
      </c>
      <c r="H14" s="99">
        <v>821.18633</v>
      </c>
      <c r="I14" s="121">
        <v>700.39599999999996</v>
      </c>
      <c r="J14" s="121">
        <f>I14*J13</f>
        <v>728.41183999999998</v>
      </c>
      <c r="K14" s="121">
        <f>J14*K13</f>
        <v>757.54831360000003</v>
      </c>
      <c r="L14" s="121">
        <f>K14*L13</f>
        <v>787.85024614400004</v>
      </c>
    </row>
    <row r="15" spans="3:20" ht="15" x14ac:dyDescent="0.25">
      <c r="C15" s="115">
        <v>4</v>
      </c>
      <c r="D15" s="112" t="s">
        <v>49</v>
      </c>
      <c r="E15" s="102">
        <v>0</v>
      </c>
      <c r="F15" s="99">
        <v>300</v>
      </c>
      <c r="G15" s="100">
        <f t="shared" ref="G15" si="0">E15+F15</f>
        <v>300</v>
      </c>
      <c r="H15" s="99">
        <v>221.80976999999999</v>
      </c>
      <c r="I15" s="121">
        <v>166.596</v>
      </c>
      <c r="J15" s="121">
        <f>I15*J13</f>
        <v>173.25984</v>
      </c>
      <c r="K15" s="121">
        <f>J15*K13</f>
        <v>180.1902336</v>
      </c>
      <c r="L15" s="121">
        <f>K15*L13</f>
        <v>187.39784294400002</v>
      </c>
    </row>
    <row r="16" spans="3:20" ht="14.25" customHeight="1" x14ac:dyDescent="0.25">
      <c r="C16" s="129" t="s">
        <v>45</v>
      </c>
      <c r="D16" s="130"/>
      <c r="E16" s="100">
        <f t="shared" ref="E16:L16" si="1">SUM(E14:E15)</f>
        <v>413.24400000000003</v>
      </c>
      <c r="F16" s="100">
        <f t="shared" si="1"/>
        <v>6544.69</v>
      </c>
      <c r="G16" s="100">
        <f t="shared" si="1"/>
        <v>6957.9339999999993</v>
      </c>
      <c r="H16" s="100">
        <f t="shared" si="1"/>
        <v>1042.9961000000001</v>
      </c>
      <c r="I16" s="122">
        <f t="shared" si="1"/>
        <v>866.99199999999996</v>
      </c>
      <c r="J16" s="122">
        <f t="shared" si="1"/>
        <v>901.67167999999992</v>
      </c>
      <c r="K16" s="122">
        <f t="shared" si="1"/>
        <v>937.73854720000008</v>
      </c>
      <c r="L16" s="122">
        <f t="shared" si="1"/>
        <v>975.24808908800003</v>
      </c>
      <c r="M16" s="111"/>
      <c r="N16" s="111"/>
    </row>
    <row r="17" spans="5:13" x14ac:dyDescent="0.25">
      <c r="J17" s="106"/>
      <c r="K17" s="106"/>
      <c r="L17" s="106"/>
      <c r="M17" s="106"/>
    </row>
    <row r="18" spans="5:13" x14ac:dyDescent="0.25">
      <c r="J18" s="106"/>
      <c r="K18" s="106"/>
      <c r="L18" s="106"/>
      <c r="M18" s="106"/>
    </row>
    <row r="20" spans="5:13" x14ac:dyDescent="0.25">
      <c r="E20" s="3">
        <v>6525200</v>
      </c>
      <c r="F20" s="3">
        <f>D20*E20</f>
        <v>0</v>
      </c>
    </row>
  </sheetData>
  <mergeCells count="12">
    <mergeCell ref="J11:L11"/>
    <mergeCell ref="C16:D16"/>
    <mergeCell ref="M3:P4"/>
    <mergeCell ref="D6:O7"/>
    <mergeCell ref="C9:C10"/>
    <mergeCell ref="D9:D11"/>
    <mergeCell ref="E9:G9"/>
    <mergeCell ref="H9:H11"/>
    <mergeCell ref="I9:L9"/>
    <mergeCell ref="E10:E11"/>
    <mergeCell ref="F10:F11"/>
    <mergeCell ref="G10:G11"/>
  </mergeCells>
  <printOptions horizontalCentered="1"/>
  <pageMargins left="0" right="0" top="0" bottom="0" header="0" footer="0"/>
  <pageSetup paperSize="9" scale="87" pageOrder="overThenDown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tabSelected="1" topLeftCell="A6" zoomScaleNormal="100" zoomScaleSheetLayoutView="75" workbookViewId="0">
      <selection activeCell="U56" sqref="U56"/>
    </sheetView>
  </sheetViews>
  <sheetFormatPr defaultRowHeight="12.75" x14ac:dyDescent="0.25"/>
  <cols>
    <col min="1" max="1" width="3.7109375" style="3" bestFit="1" customWidth="1"/>
    <col min="2" max="2" width="36.42578125" style="3" customWidth="1"/>
    <col min="3" max="3" width="14.85546875" style="3" hidden="1" customWidth="1"/>
    <col min="4" max="4" width="13.85546875" style="3" customWidth="1"/>
    <col min="5" max="5" width="12.7109375" style="3" customWidth="1"/>
    <col min="6" max="6" width="13.5703125" style="3" customWidth="1"/>
    <col min="7" max="7" width="12.85546875" style="3" customWidth="1"/>
    <col min="8" max="8" width="14" style="3" hidden="1" customWidth="1"/>
    <col min="9" max="9" width="13.140625" style="3" hidden="1" customWidth="1"/>
    <col min="10" max="10" width="16.140625" style="3" hidden="1" customWidth="1"/>
    <col min="11" max="11" width="15.140625" style="3" hidden="1" customWidth="1"/>
    <col min="12" max="12" width="16.140625" style="3" hidden="1" customWidth="1"/>
    <col min="13" max="13" width="13.7109375" style="3" hidden="1" customWidth="1"/>
    <col min="14" max="14" width="15.5703125" style="3" customWidth="1"/>
    <col min="15" max="15" width="11.42578125" style="3" bestFit="1" customWidth="1"/>
    <col min="16" max="24" width="9.140625" style="3"/>
    <col min="25" max="25" width="11.5703125" style="3" customWidth="1"/>
    <col min="26" max="234" width="9.140625" style="3"/>
    <col min="235" max="235" width="3.7109375" style="3" bestFit="1" customWidth="1"/>
    <col min="236" max="236" width="30.7109375" style="3" customWidth="1"/>
    <col min="237" max="237" width="14" style="3" customWidth="1"/>
    <col min="238" max="238" width="13.140625" style="3" customWidth="1"/>
    <col min="239" max="239" width="16.140625" style="3" customWidth="1"/>
    <col min="240" max="240" width="15.140625" style="3" customWidth="1"/>
    <col min="241" max="241" width="16.140625" style="3" customWidth="1"/>
    <col min="242" max="242" width="13.7109375" style="3" customWidth="1"/>
    <col min="243" max="243" width="15.5703125" style="3" customWidth="1"/>
    <col min="244" max="245" width="14.7109375" style="3" customWidth="1"/>
    <col min="246" max="246" width="16.140625" style="3" customWidth="1"/>
    <col min="247" max="247" width="12.85546875" style="3" customWidth="1"/>
    <col min="248" max="248" width="11.85546875" style="3" bestFit="1" customWidth="1"/>
    <col min="249" max="249" width="14" style="3" customWidth="1"/>
    <col min="250" max="490" width="9.140625" style="3"/>
    <col min="491" max="491" width="3.7109375" style="3" bestFit="1" customWidth="1"/>
    <col min="492" max="492" width="30.7109375" style="3" customWidth="1"/>
    <col min="493" max="493" width="14" style="3" customWidth="1"/>
    <col min="494" max="494" width="13.140625" style="3" customWidth="1"/>
    <col min="495" max="495" width="16.140625" style="3" customWidth="1"/>
    <col min="496" max="496" width="15.140625" style="3" customWidth="1"/>
    <col min="497" max="497" width="16.140625" style="3" customWidth="1"/>
    <col min="498" max="498" width="13.7109375" style="3" customWidth="1"/>
    <col min="499" max="499" width="15.5703125" style="3" customWidth="1"/>
    <col min="500" max="501" width="14.7109375" style="3" customWidth="1"/>
    <col min="502" max="502" width="16.140625" style="3" customWidth="1"/>
    <col min="503" max="503" width="12.85546875" style="3" customWidth="1"/>
    <col min="504" max="504" width="11.85546875" style="3" bestFit="1" customWidth="1"/>
    <col min="505" max="505" width="14" style="3" customWidth="1"/>
    <col min="506" max="746" width="9.140625" style="3"/>
    <col min="747" max="747" width="3.7109375" style="3" bestFit="1" customWidth="1"/>
    <col min="748" max="748" width="30.7109375" style="3" customWidth="1"/>
    <col min="749" max="749" width="14" style="3" customWidth="1"/>
    <col min="750" max="750" width="13.140625" style="3" customWidth="1"/>
    <col min="751" max="751" width="16.140625" style="3" customWidth="1"/>
    <col min="752" max="752" width="15.140625" style="3" customWidth="1"/>
    <col min="753" max="753" width="16.140625" style="3" customWidth="1"/>
    <col min="754" max="754" width="13.7109375" style="3" customWidth="1"/>
    <col min="755" max="755" width="15.5703125" style="3" customWidth="1"/>
    <col min="756" max="757" width="14.7109375" style="3" customWidth="1"/>
    <col min="758" max="758" width="16.140625" style="3" customWidth="1"/>
    <col min="759" max="759" width="12.85546875" style="3" customWidth="1"/>
    <col min="760" max="760" width="11.85546875" style="3" bestFit="1" customWidth="1"/>
    <col min="761" max="761" width="14" style="3" customWidth="1"/>
    <col min="762" max="1002" width="9.140625" style="3"/>
    <col min="1003" max="1003" width="3.7109375" style="3" bestFit="1" customWidth="1"/>
    <col min="1004" max="1004" width="30.7109375" style="3" customWidth="1"/>
    <col min="1005" max="1005" width="14" style="3" customWidth="1"/>
    <col min="1006" max="1006" width="13.140625" style="3" customWidth="1"/>
    <col min="1007" max="1007" width="16.140625" style="3" customWidth="1"/>
    <col min="1008" max="1008" width="15.140625" style="3" customWidth="1"/>
    <col min="1009" max="1009" width="16.140625" style="3" customWidth="1"/>
    <col min="1010" max="1010" width="13.7109375" style="3" customWidth="1"/>
    <col min="1011" max="1011" width="15.5703125" style="3" customWidth="1"/>
    <col min="1012" max="1013" width="14.7109375" style="3" customWidth="1"/>
    <col min="1014" max="1014" width="16.140625" style="3" customWidth="1"/>
    <col min="1015" max="1015" width="12.85546875" style="3" customWidth="1"/>
    <col min="1016" max="1016" width="11.85546875" style="3" bestFit="1" customWidth="1"/>
    <col min="1017" max="1017" width="14" style="3" customWidth="1"/>
    <col min="1018" max="1258" width="9.140625" style="3"/>
    <col min="1259" max="1259" width="3.7109375" style="3" bestFit="1" customWidth="1"/>
    <col min="1260" max="1260" width="30.7109375" style="3" customWidth="1"/>
    <col min="1261" max="1261" width="14" style="3" customWidth="1"/>
    <col min="1262" max="1262" width="13.140625" style="3" customWidth="1"/>
    <col min="1263" max="1263" width="16.140625" style="3" customWidth="1"/>
    <col min="1264" max="1264" width="15.140625" style="3" customWidth="1"/>
    <col min="1265" max="1265" width="16.140625" style="3" customWidth="1"/>
    <col min="1266" max="1266" width="13.7109375" style="3" customWidth="1"/>
    <col min="1267" max="1267" width="15.5703125" style="3" customWidth="1"/>
    <col min="1268" max="1269" width="14.7109375" style="3" customWidth="1"/>
    <col min="1270" max="1270" width="16.140625" style="3" customWidth="1"/>
    <col min="1271" max="1271" width="12.85546875" style="3" customWidth="1"/>
    <col min="1272" max="1272" width="11.85546875" style="3" bestFit="1" customWidth="1"/>
    <col min="1273" max="1273" width="14" style="3" customWidth="1"/>
    <col min="1274" max="1514" width="9.140625" style="3"/>
    <col min="1515" max="1515" width="3.7109375" style="3" bestFit="1" customWidth="1"/>
    <col min="1516" max="1516" width="30.7109375" style="3" customWidth="1"/>
    <col min="1517" max="1517" width="14" style="3" customWidth="1"/>
    <col min="1518" max="1518" width="13.140625" style="3" customWidth="1"/>
    <col min="1519" max="1519" width="16.140625" style="3" customWidth="1"/>
    <col min="1520" max="1520" width="15.140625" style="3" customWidth="1"/>
    <col min="1521" max="1521" width="16.140625" style="3" customWidth="1"/>
    <col min="1522" max="1522" width="13.7109375" style="3" customWidth="1"/>
    <col min="1523" max="1523" width="15.5703125" style="3" customWidth="1"/>
    <col min="1524" max="1525" width="14.7109375" style="3" customWidth="1"/>
    <col min="1526" max="1526" width="16.140625" style="3" customWidth="1"/>
    <col min="1527" max="1527" width="12.85546875" style="3" customWidth="1"/>
    <col min="1528" max="1528" width="11.85546875" style="3" bestFit="1" customWidth="1"/>
    <col min="1529" max="1529" width="14" style="3" customWidth="1"/>
    <col min="1530" max="1770" width="9.140625" style="3"/>
    <col min="1771" max="1771" width="3.7109375" style="3" bestFit="1" customWidth="1"/>
    <col min="1772" max="1772" width="30.7109375" style="3" customWidth="1"/>
    <col min="1773" max="1773" width="14" style="3" customWidth="1"/>
    <col min="1774" max="1774" width="13.140625" style="3" customWidth="1"/>
    <col min="1775" max="1775" width="16.140625" style="3" customWidth="1"/>
    <col min="1776" max="1776" width="15.140625" style="3" customWidth="1"/>
    <col min="1777" max="1777" width="16.140625" style="3" customWidth="1"/>
    <col min="1778" max="1778" width="13.7109375" style="3" customWidth="1"/>
    <col min="1779" max="1779" width="15.5703125" style="3" customWidth="1"/>
    <col min="1780" max="1781" width="14.7109375" style="3" customWidth="1"/>
    <col min="1782" max="1782" width="16.140625" style="3" customWidth="1"/>
    <col min="1783" max="1783" width="12.85546875" style="3" customWidth="1"/>
    <col min="1784" max="1784" width="11.85546875" style="3" bestFit="1" customWidth="1"/>
    <col min="1785" max="1785" width="14" style="3" customWidth="1"/>
    <col min="1786" max="2026" width="9.140625" style="3"/>
    <col min="2027" max="2027" width="3.7109375" style="3" bestFit="1" customWidth="1"/>
    <col min="2028" max="2028" width="30.7109375" style="3" customWidth="1"/>
    <col min="2029" max="2029" width="14" style="3" customWidth="1"/>
    <col min="2030" max="2030" width="13.140625" style="3" customWidth="1"/>
    <col min="2031" max="2031" width="16.140625" style="3" customWidth="1"/>
    <col min="2032" max="2032" width="15.140625" style="3" customWidth="1"/>
    <col min="2033" max="2033" width="16.140625" style="3" customWidth="1"/>
    <col min="2034" max="2034" width="13.7109375" style="3" customWidth="1"/>
    <col min="2035" max="2035" width="15.5703125" style="3" customWidth="1"/>
    <col min="2036" max="2037" width="14.7109375" style="3" customWidth="1"/>
    <col min="2038" max="2038" width="16.140625" style="3" customWidth="1"/>
    <col min="2039" max="2039" width="12.85546875" style="3" customWidth="1"/>
    <col min="2040" max="2040" width="11.85546875" style="3" bestFit="1" customWidth="1"/>
    <col min="2041" max="2041" width="14" style="3" customWidth="1"/>
    <col min="2042" max="2282" width="9.140625" style="3"/>
    <col min="2283" max="2283" width="3.7109375" style="3" bestFit="1" customWidth="1"/>
    <col min="2284" max="2284" width="30.7109375" style="3" customWidth="1"/>
    <col min="2285" max="2285" width="14" style="3" customWidth="1"/>
    <col min="2286" max="2286" width="13.140625" style="3" customWidth="1"/>
    <col min="2287" max="2287" width="16.140625" style="3" customWidth="1"/>
    <col min="2288" max="2288" width="15.140625" style="3" customWidth="1"/>
    <col min="2289" max="2289" width="16.140625" style="3" customWidth="1"/>
    <col min="2290" max="2290" width="13.7109375" style="3" customWidth="1"/>
    <col min="2291" max="2291" width="15.5703125" style="3" customWidth="1"/>
    <col min="2292" max="2293" width="14.7109375" style="3" customWidth="1"/>
    <col min="2294" max="2294" width="16.140625" style="3" customWidth="1"/>
    <col min="2295" max="2295" width="12.85546875" style="3" customWidth="1"/>
    <col min="2296" max="2296" width="11.85546875" style="3" bestFit="1" customWidth="1"/>
    <col min="2297" max="2297" width="14" style="3" customWidth="1"/>
    <col min="2298" max="2538" width="9.140625" style="3"/>
    <col min="2539" max="2539" width="3.7109375" style="3" bestFit="1" customWidth="1"/>
    <col min="2540" max="2540" width="30.7109375" style="3" customWidth="1"/>
    <col min="2541" max="2541" width="14" style="3" customWidth="1"/>
    <col min="2542" max="2542" width="13.140625" style="3" customWidth="1"/>
    <col min="2543" max="2543" width="16.140625" style="3" customWidth="1"/>
    <col min="2544" max="2544" width="15.140625" style="3" customWidth="1"/>
    <col min="2545" max="2545" width="16.140625" style="3" customWidth="1"/>
    <col min="2546" max="2546" width="13.7109375" style="3" customWidth="1"/>
    <col min="2547" max="2547" width="15.5703125" style="3" customWidth="1"/>
    <col min="2548" max="2549" width="14.7109375" style="3" customWidth="1"/>
    <col min="2550" max="2550" width="16.140625" style="3" customWidth="1"/>
    <col min="2551" max="2551" width="12.85546875" style="3" customWidth="1"/>
    <col min="2552" max="2552" width="11.85546875" style="3" bestFit="1" customWidth="1"/>
    <col min="2553" max="2553" width="14" style="3" customWidth="1"/>
    <col min="2554" max="2794" width="9.140625" style="3"/>
    <col min="2795" max="2795" width="3.7109375" style="3" bestFit="1" customWidth="1"/>
    <col min="2796" max="2796" width="30.7109375" style="3" customWidth="1"/>
    <col min="2797" max="2797" width="14" style="3" customWidth="1"/>
    <col min="2798" max="2798" width="13.140625" style="3" customWidth="1"/>
    <col min="2799" max="2799" width="16.140625" style="3" customWidth="1"/>
    <col min="2800" max="2800" width="15.140625" style="3" customWidth="1"/>
    <col min="2801" max="2801" width="16.140625" style="3" customWidth="1"/>
    <col min="2802" max="2802" width="13.7109375" style="3" customWidth="1"/>
    <col min="2803" max="2803" width="15.5703125" style="3" customWidth="1"/>
    <col min="2804" max="2805" width="14.7109375" style="3" customWidth="1"/>
    <col min="2806" max="2806" width="16.140625" style="3" customWidth="1"/>
    <col min="2807" max="2807" width="12.85546875" style="3" customWidth="1"/>
    <col min="2808" max="2808" width="11.85546875" style="3" bestFit="1" customWidth="1"/>
    <col min="2809" max="2809" width="14" style="3" customWidth="1"/>
    <col min="2810" max="3050" width="9.140625" style="3"/>
    <col min="3051" max="3051" width="3.7109375" style="3" bestFit="1" customWidth="1"/>
    <col min="3052" max="3052" width="30.7109375" style="3" customWidth="1"/>
    <col min="3053" max="3053" width="14" style="3" customWidth="1"/>
    <col min="3054" max="3054" width="13.140625" style="3" customWidth="1"/>
    <col min="3055" max="3055" width="16.140625" style="3" customWidth="1"/>
    <col min="3056" max="3056" width="15.140625" style="3" customWidth="1"/>
    <col min="3057" max="3057" width="16.140625" style="3" customWidth="1"/>
    <col min="3058" max="3058" width="13.7109375" style="3" customWidth="1"/>
    <col min="3059" max="3059" width="15.5703125" style="3" customWidth="1"/>
    <col min="3060" max="3061" width="14.7109375" style="3" customWidth="1"/>
    <col min="3062" max="3062" width="16.140625" style="3" customWidth="1"/>
    <col min="3063" max="3063" width="12.85546875" style="3" customWidth="1"/>
    <col min="3064" max="3064" width="11.85546875" style="3" bestFit="1" customWidth="1"/>
    <col min="3065" max="3065" width="14" style="3" customWidth="1"/>
    <col min="3066" max="3306" width="9.140625" style="3"/>
    <col min="3307" max="3307" width="3.7109375" style="3" bestFit="1" customWidth="1"/>
    <col min="3308" max="3308" width="30.7109375" style="3" customWidth="1"/>
    <col min="3309" max="3309" width="14" style="3" customWidth="1"/>
    <col min="3310" max="3310" width="13.140625" style="3" customWidth="1"/>
    <col min="3311" max="3311" width="16.140625" style="3" customWidth="1"/>
    <col min="3312" max="3312" width="15.140625" style="3" customWidth="1"/>
    <col min="3313" max="3313" width="16.140625" style="3" customWidth="1"/>
    <col min="3314" max="3314" width="13.7109375" style="3" customWidth="1"/>
    <col min="3315" max="3315" width="15.5703125" style="3" customWidth="1"/>
    <col min="3316" max="3317" width="14.7109375" style="3" customWidth="1"/>
    <col min="3318" max="3318" width="16.140625" style="3" customWidth="1"/>
    <col min="3319" max="3319" width="12.85546875" style="3" customWidth="1"/>
    <col min="3320" max="3320" width="11.85546875" style="3" bestFit="1" customWidth="1"/>
    <col min="3321" max="3321" width="14" style="3" customWidth="1"/>
    <col min="3322" max="3562" width="9.140625" style="3"/>
    <col min="3563" max="3563" width="3.7109375" style="3" bestFit="1" customWidth="1"/>
    <col min="3564" max="3564" width="30.7109375" style="3" customWidth="1"/>
    <col min="3565" max="3565" width="14" style="3" customWidth="1"/>
    <col min="3566" max="3566" width="13.140625" style="3" customWidth="1"/>
    <col min="3567" max="3567" width="16.140625" style="3" customWidth="1"/>
    <col min="3568" max="3568" width="15.140625" style="3" customWidth="1"/>
    <col min="3569" max="3569" width="16.140625" style="3" customWidth="1"/>
    <col min="3570" max="3570" width="13.7109375" style="3" customWidth="1"/>
    <col min="3571" max="3571" width="15.5703125" style="3" customWidth="1"/>
    <col min="3572" max="3573" width="14.7109375" style="3" customWidth="1"/>
    <col min="3574" max="3574" width="16.140625" style="3" customWidth="1"/>
    <col min="3575" max="3575" width="12.85546875" style="3" customWidth="1"/>
    <col min="3576" max="3576" width="11.85546875" style="3" bestFit="1" customWidth="1"/>
    <col min="3577" max="3577" width="14" style="3" customWidth="1"/>
    <col min="3578" max="3818" width="9.140625" style="3"/>
    <col min="3819" max="3819" width="3.7109375" style="3" bestFit="1" customWidth="1"/>
    <col min="3820" max="3820" width="30.7109375" style="3" customWidth="1"/>
    <col min="3821" max="3821" width="14" style="3" customWidth="1"/>
    <col min="3822" max="3822" width="13.140625" style="3" customWidth="1"/>
    <col min="3823" max="3823" width="16.140625" style="3" customWidth="1"/>
    <col min="3824" max="3824" width="15.140625" style="3" customWidth="1"/>
    <col min="3825" max="3825" width="16.140625" style="3" customWidth="1"/>
    <col min="3826" max="3826" width="13.7109375" style="3" customWidth="1"/>
    <col min="3827" max="3827" width="15.5703125" style="3" customWidth="1"/>
    <col min="3828" max="3829" width="14.7109375" style="3" customWidth="1"/>
    <col min="3830" max="3830" width="16.140625" style="3" customWidth="1"/>
    <col min="3831" max="3831" width="12.85546875" style="3" customWidth="1"/>
    <col min="3832" max="3832" width="11.85546875" style="3" bestFit="1" customWidth="1"/>
    <col min="3833" max="3833" width="14" style="3" customWidth="1"/>
    <col min="3834" max="4074" width="9.140625" style="3"/>
    <col min="4075" max="4075" width="3.7109375" style="3" bestFit="1" customWidth="1"/>
    <col min="4076" max="4076" width="30.7109375" style="3" customWidth="1"/>
    <col min="4077" max="4077" width="14" style="3" customWidth="1"/>
    <col min="4078" max="4078" width="13.140625" style="3" customWidth="1"/>
    <col min="4079" max="4079" width="16.140625" style="3" customWidth="1"/>
    <col min="4080" max="4080" width="15.140625" style="3" customWidth="1"/>
    <col min="4081" max="4081" width="16.140625" style="3" customWidth="1"/>
    <col min="4082" max="4082" width="13.7109375" style="3" customWidth="1"/>
    <col min="4083" max="4083" width="15.5703125" style="3" customWidth="1"/>
    <col min="4084" max="4085" width="14.7109375" style="3" customWidth="1"/>
    <col min="4086" max="4086" width="16.140625" style="3" customWidth="1"/>
    <col min="4087" max="4087" width="12.85546875" style="3" customWidth="1"/>
    <col min="4088" max="4088" width="11.85546875" style="3" bestFit="1" customWidth="1"/>
    <col min="4089" max="4089" width="14" style="3" customWidth="1"/>
    <col min="4090" max="4330" width="9.140625" style="3"/>
    <col min="4331" max="4331" width="3.7109375" style="3" bestFit="1" customWidth="1"/>
    <col min="4332" max="4332" width="30.7109375" style="3" customWidth="1"/>
    <col min="4333" max="4333" width="14" style="3" customWidth="1"/>
    <col min="4334" max="4334" width="13.140625" style="3" customWidth="1"/>
    <col min="4335" max="4335" width="16.140625" style="3" customWidth="1"/>
    <col min="4336" max="4336" width="15.140625" style="3" customWidth="1"/>
    <col min="4337" max="4337" width="16.140625" style="3" customWidth="1"/>
    <col min="4338" max="4338" width="13.7109375" style="3" customWidth="1"/>
    <col min="4339" max="4339" width="15.5703125" style="3" customWidth="1"/>
    <col min="4340" max="4341" width="14.7109375" style="3" customWidth="1"/>
    <col min="4342" max="4342" width="16.140625" style="3" customWidth="1"/>
    <col min="4343" max="4343" width="12.85546875" style="3" customWidth="1"/>
    <col min="4344" max="4344" width="11.85546875" style="3" bestFit="1" customWidth="1"/>
    <col min="4345" max="4345" width="14" style="3" customWidth="1"/>
    <col min="4346" max="4586" width="9.140625" style="3"/>
    <col min="4587" max="4587" width="3.7109375" style="3" bestFit="1" customWidth="1"/>
    <col min="4588" max="4588" width="30.7109375" style="3" customWidth="1"/>
    <col min="4589" max="4589" width="14" style="3" customWidth="1"/>
    <col min="4590" max="4590" width="13.140625" style="3" customWidth="1"/>
    <col min="4591" max="4591" width="16.140625" style="3" customWidth="1"/>
    <col min="4592" max="4592" width="15.140625" style="3" customWidth="1"/>
    <col min="4593" max="4593" width="16.140625" style="3" customWidth="1"/>
    <col min="4594" max="4594" width="13.7109375" style="3" customWidth="1"/>
    <col min="4595" max="4595" width="15.5703125" style="3" customWidth="1"/>
    <col min="4596" max="4597" width="14.7109375" style="3" customWidth="1"/>
    <col min="4598" max="4598" width="16.140625" style="3" customWidth="1"/>
    <col min="4599" max="4599" width="12.85546875" style="3" customWidth="1"/>
    <col min="4600" max="4600" width="11.85546875" style="3" bestFit="1" customWidth="1"/>
    <col min="4601" max="4601" width="14" style="3" customWidth="1"/>
    <col min="4602" max="4842" width="9.140625" style="3"/>
    <col min="4843" max="4843" width="3.7109375" style="3" bestFit="1" customWidth="1"/>
    <col min="4844" max="4844" width="30.7109375" style="3" customWidth="1"/>
    <col min="4845" max="4845" width="14" style="3" customWidth="1"/>
    <col min="4846" max="4846" width="13.140625" style="3" customWidth="1"/>
    <col min="4847" max="4847" width="16.140625" style="3" customWidth="1"/>
    <col min="4848" max="4848" width="15.140625" style="3" customWidth="1"/>
    <col min="4849" max="4849" width="16.140625" style="3" customWidth="1"/>
    <col min="4850" max="4850" width="13.7109375" style="3" customWidth="1"/>
    <col min="4851" max="4851" width="15.5703125" style="3" customWidth="1"/>
    <col min="4852" max="4853" width="14.7109375" style="3" customWidth="1"/>
    <col min="4854" max="4854" width="16.140625" style="3" customWidth="1"/>
    <col min="4855" max="4855" width="12.85546875" style="3" customWidth="1"/>
    <col min="4856" max="4856" width="11.85546875" style="3" bestFit="1" customWidth="1"/>
    <col min="4857" max="4857" width="14" style="3" customWidth="1"/>
    <col min="4858" max="5098" width="9.140625" style="3"/>
    <col min="5099" max="5099" width="3.7109375" style="3" bestFit="1" customWidth="1"/>
    <col min="5100" max="5100" width="30.7109375" style="3" customWidth="1"/>
    <col min="5101" max="5101" width="14" style="3" customWidth="1"/>
    <col min="5102" max="5102" width="13.140625" style="3" customWidth="1"/>
    <col min="5103" max="5103" width="16.140625" style="3" customWidth="1"/>
    <col min="5104" max="5104" width="15.140625" style="3" customWidth="1"/>
    <col min="5105" max="5105" width="16.140625" style="3" customWidth="1"/>
    <col min="5106" max="5106" width="13.7109375" style="3" customWidth="1"/>
    <col min="5107" max="5107" width="15.5703125" style="3" customWidth="1"/>
    <col min="5108" max="5109" width="14.7109375" style="3" customWidth="1"/>
    <col min="5110" max="5110" width="16.140625" style="3" customWidth="1"/>
    <col min="5111" max="5111" width="12.85546875" style="3" customWidth="1"/>
    <col min="5112" max="5112" width="11.85546875" style="3" bestFit="1" customWidth="1"/>
    <col min="5113" max="5113" width="14" style="3" customWidth="1"/>
    <col min="5114" max="5354" width="9.140625" style="3"/>
    <col min="5355" max="5355" width="3.7109375" style="3" bestFit="1" customWidth="1"/>
    <col min="5356" max="5356" width="30.7109375" style="3" customWidth="1"/>
    <col min="5357" max="5357" width="14" style="3" customWidth="1"/>
    <col min="5358" max="5358" width="13.140625" style="3" customWidth="1"/>
    <col min="5359" max="5359" width="16.140625" style="3" customWidth="1"/>
    <col min="5360" max="5360" width="15.140625" style="3" customWidth="1"/>
    <col min="5361" max="5361" width="16.140625" style="3" customWidth="1"/>
    <col min="5362" max="5362" width="13.7109375" style="3" customWidth="1"/>
    <col min="5363" max="5363" width="15.5703125" style="3" customWidth="1"/>
    <col min="5364" max="5365" width="14.7109375" style="3" customWidth="1"/>
    <col min="5366" max="5366" width="16.140625" style="3" customWidth="1"/>
    <col min="5367" max="5367" width="12.85546875" style="3" customWidth="1"/>
    <col min="5368" max="5368" width="11.85546875" style="3" bestFit="1" customWidth="1"/>
    <col min="5369" max="5369" width="14" style="3" customWidth="1"/>
    <col min="5370" max="5610" width="9.140625" style="3"/>
    <col min="5611" max="5611" width="3.7109375" style="3" bestFit="1" customWidth="1"/>
    <col min="5612" max="5612" width="30.7109375" style="3" customWidth="1"/>
    <col min="5613" max="5613" width="14" style="3" customWidth="1"/>
    <col min="5614" max="5614" width="13.140625" style="3" customWidth="1"/>
    <col min="5615" max="5615" width="16.140625" style="3" customWidth="1"/>
    <col min="5616" max="5616" width="15.140625" style="3" customWidth="1"/>
    <col min="5617" max="5617" width="16.140625" style="3" customWidth="1"/>
    <col min="5618" max="5618" width="13.7109375" style="3" customWidth="1"/>
    <col min="5619" max="5619" width="15.5703125" style="3" customWidth="1"/>
    <col min="5620" max="5621" width="14.7109375" style="3" customWidth="1"/>
    <col min="5622" max="5622" width="16.140625" style="3" customWidth="1"/>
    <col min="5623" max="5623" width="12.85546875" style="3" customWidth="1"/>
    <col min="5624" max="5624" width="11.85546875" style="3" bestFit="1" customWidth="1"/>
    <col min="5625" max="5625" width="14" style="3" customWidth="1"/>
    <col min="5626" max="5866" width="9.140625" style="3"/>
    <col min="5867" max="5867" width="3.7109375" style="3" bestFit="1" customWidth="1"/>
    <col min="5868" max="5868" width="30.7109375" style="3" customWidth="1"/>
    <col min="5869" max="5869" width="14" style="3" customWidth="1"/>
    <col min="5870" max="5870" width="13.140625" style="3" customWidth="1"/>
    <col min="5871" max="5871" width="16.140625" style="3" customWidth="1"/>
    <col min="5872" max="5872" width="15.140625" style="3" customWidth="1"/>
    <col min="5873" max="5873" width="16.140625" style="3" customWidth="1"/>
    <col min="5874" max="5874" width="13.7109375" style="3" customWidth="1"/>
    <col min="5875" max="5875" width="15.5703125" style="3" customWidth="1"/>
    <col min="5876" max="5877" width="14.7109375" style="3" customWidth="1"/>
    <col min="5878" max="5878" width="16.140625" style="3" customWidth="1"/>
    <col min="5879" max="5879" width="12.85546875" style="3" customWidth="1"/>
    <col min="5880" max="5880" width="11.85546875" style="3" bestFit="1" customWidth="1"/>
    <col min="5881" max="5881" width="14" style="3" customWidth="1"/>
    <col min="5882" max="6122" width="9.140625" style="3"/>
    <col min="6123" max="6123" width="3.7109375" style="3" bestFit="1" customWidth="1"/>
    <col min="6124" max="6124" width="30.7109375" style="3" customWidth="1"/>
    <col min="6125" max="6125" width="14" style="3" customWidth="1"/>
    <col min="6126" max="6126" width="13.140625" style="3" customWidth="1"/>
    <col min="6127" max="6127" width="16.140625" style="3" customWidth="1"/>
    <col min="6128" max="6128" width="15.140625" style="3" customWidth="1"/>
    <col min="6129" max="6129" width="16.140625" style="3" customWidth="1"/>
    <col min="6130" max="6130" width="13.7109375" style="3" customWidth="1"/>
    <col min="6131" max="6131" width="15.5703125" style="3" customWidth="1"/>
    <col min="6132" max="6133" width="14.7109375" style="3" customWidth="1"/>
    <col min="6134" max="6134" width="16.140625" style="3" customWidth="1"/>
    <col min="6135" max="6135" width="12.85546875" style="3" customWidth="1"/>
    <col min="6136" max="6136" width="11.85546875" style="3" bestFit="1" customWidth="1"/>
    <col min="6137" max="6137" width="14" style="3" customWidth="1"/>
    <col min="6138" max="6378" width="9.140625" style="3"/>
    <col min="6379" max="6379" width="3.7109375" style="3" bestFit="1" customWidth="1"/>
    <col min="6380" max="6380" width="30.7109375" style="3" customWidth="1"/>
    <col min="6381" max="6381" width="14" style="3" customWidth="1"/>
    <col min="6382" max="6382" width="13.140625" style="3" customWidth="1"/>
    <col min="6383" max="6383" width="16.140625" style="3" customWidth="1"/>
    <col min="6384" max="6384" width="15.140625" style="3" customWidth="1"/>
    <col min="6385" max="6385" width="16.140625" style="3" customWidth="1"/>
    <col min="6386" max="6386" width="13.7109375" style="3" customWidth="1"/>
    <col min="6387" max="6387" width="15.5703125" style="3" customWidth="1"/>
    <col min="6388" max="6389" width="14.7109375" style="3" customWidth="1"/>
    <col min="6390" max="6390" width="16.140625" style="3" customWidth="1"/>
    <col min="6391" max="6391" width="12.85546875" style="3" customWidth="1"/>
    <col min="6392" max="6392" width="11.85546875" style="3" bestFit="1" customWidth="1"/>
    <col min="6393" max="6393" width="14" style="3" customWidth="1"/>
    <col min="6394" max="6634" width="9.140625" style="3"/>
    <col min="6635" max="6635" width="3.7109375" style="3" bestFit="1" customWidth="1"/>
    <col min="6636" max="6636" width="30.7109375" style="3" customWidth="1"/>
    <col min="6637" max="6637" width="14" style="3" customWidth="1"/>
    <col min="6638" max="6638" width="13.140625" style="3" customWidth="1"/>
    <col min="6639" max="6639" width="16.140625" style="3" customWidth="1"/>
    <col min="6640" max="6640" width="15.140625" style="3" customWidth="1"/>
    <col min="6641" max="6641" width="16.140625" style="3" customWidth="1"/>
    <col min="6642" max="6642" width="13.7109375" style="3" customWidth="1"/>
    <col min="6643" max="6643" width="15.5703125" style="3" customWidth="1"/>
    <col min="6644" max="6645" width="14.7109375" style="3" customWidth="1"/>
    <col min="6646" max="6646" width="16.140625" style="3" customWidth="1"/>
    <col min="6647" max="6647" width="12.85546875" style="3" customWidth="1"/>
    <col min="6648" max="6648" width="11.85546875" style="3" bestFit="1" customWidth="1"/>
    <col min="6649" max="6649" width="14" style="3" customWidth="1"/>
    <col min="6650" max="6890" width="9.140625" style="3"/>
    <col min="6891" max="6891" width="3.7109375" style="3" bestFit="1" customWidth="1"/>
    <col min="6892" max="6892" width="30.7109375" style="3" customWidth="1"/>
    <col min="6893" max="6893" width="14" style="3" customWidth="1"/>
    <col min="6894" max="6894" width="13.140625" style="3" customWidth="1"/>
    <col min="6895" max="6895" width="16.140625" style="3" customWidth="1"/>
    <col min="6896" max="6896" width="15.140625" style="3" customWidth="1"/>
    <col min="6897" max="6897" width="16.140625" style="3" customWidth="1"/>
    <col min="6898" max="6898" width="13.7109375" style="3" customWidth="1"/>
    <col min="6899" max="6899" width="15.5703125" style="3" customWidth="1"/>
    <col min="6900" max="6901" width="14.7109375" style="3" customWidth="1"/>
    <col min="6902" max="6902" width="16.140625" style="3" customWidth="1"/>
    <col min="6903" max="6903" width="12.85546875" style="3" customWidth="1"/>
    <col min="6904" max="6904" width="11.85546875" style="3" bestFit="1" customWidth="1"/>
    <col min="6905" max="6905" width="14" style="3" customWidth="1"/>
    <col min="6906" max="7146" width="9.140625" style="3"/>
    <col min="7147" max="7147" width="3.7109375" style="3" bestFit="1" customWidth="1"/>
    <col min="7148" max="7148" width="30.7109375" style="3" customWidth="1"/>
    <col min="7149" max="7149" width="14" style="3" customWidth="1"/>
    <col min="7150" max="7150" width="13.140625" style="3" customWidth="1"/>
    <col min="7151" max="7151" width="16.140625" style="3" customWidth="1"/>
    <col min="7152" max="7152" width="15.140625" style="3" customWidth="1"/>
    <col min="7153" max="7153" width="16.140625" style="3" customWidth="1"/>
    <col min="7154" max="7154" width="13.7109375" style="3" customWidth="1"/>
    <col min="7155" max="7155" width="15.5703125" style="3" customWidth="1"/>
    <col min="7156" max="7157" width="14.7109375" style="3" customWidth="1"/>
    <col min="7158" max="7158" width="16.140625" style="3" customWidth="1"/>
    <col min="7159" max="7159" width="12.85546875" style="3" customWidth="1"/>
    <col min="7160" max="7160" width="11.85546875" style="3" bestFit="1" customWidth="1"/>
    <col min="7161" max="7161" width="14" style="3" customWidth="1"/>
    <col min="7162" max="7402" width="9.140625" style="3"/>
    <col min="7403" max="7403" width="3.7109375" style="3" bestFit="1" customWidth="1"/>
    <col min="7404" max="7404" width="30.7109375" style="3" customWidth="1"/>
    <col min="7405" max="7405" width="14" style="3" customWidth="1"/>
    <col min="7406" max="7406" width="13.140625" style="3" customWidth="1"/>
    <col min="7407" max="7407" width="16.140625" style="3" customWidth="1"/>
    <col min="7408" max="7408" width="15.140625" style="3" customWidth="1"/>
    <col min="7409" max="7409" width="16.140625" style="3" customWidth="1"/>
    <col min="7410" max="7410" width="13.7109375" style="3" customWidth="1"/>
    <col min="7411" max="7411" width="15.5703125" style="3" customWidth="1"/>
    <col min="7412" max="7413" width="14.7109375" style="3" customWidth="1"/>
    <col min="7414" max="7414" width="16.140625" style="3" customWidth="1"/>
    <col min="7415" max="7415" width="12.85546875" style="3" customWidth="1"/>
    <col min="7416" max="7416" width="11.85546875" style="3" bestFit="1" customWidth="1"/>
    <col min="7417" max="7417" width="14" style="3" customWidth="1"/>
    <col min="7418" max="7658" width="9.140625" style="3"/>
    <col min="7659" max="7659" width="3.7109375" style="3" bestFit="1" customWidth="1"/>
    <col min="7660" max="7660" width="30.7109375" style="3" customWidth="1"/>
    <col min="7661" max="7661" width="14" style="3" customWidth="1"/>
    <col min="7662" max="7662" width="13.140625" style="3" customWidth="1"/>
    <col min="7663" max="7663" width="16.140625" style="3" customWidth="1"/>
    <col min="7664" max="7664" width="15.140625" style="3" customWidth="1"/>
    <col min="7665" max="7665" width="16.140625" style="3" customWidth="1"/>
    <col min="7666" max="7666" width="13.7109375" style="3" customWidth="1"/>
    <col min="7667" max="7667" width="15.5703125" style="3" customWidth="1"/>
    <col min="7668" max="7669" width="14.7109375" style="3" customWidth="1"/>
    <col min="7670" max="7670" width="16.140625" style="3" customWidth="1"/>
    <col min="7671" max="7671" width="12.85546875" style="3" customWidth="1"/>
    <col min="7672" max="7672" width="11.85546875" style="3" bestFit="1" customWidth="1"/>
    <col min="7673" max="7673" width="14" style="3" customWidth="1"/>
    <col min="7674" max="7914" width="9.140625" style="3"/>
    <col min="7915" max="7915" width="3.7109375" style="3" bestFit="1" customWidth="1"/>
    <col min="7916" max="7916" width="30.7109375" style="3" customWidth="1"/>
    <col min="7917" max="7917" width="14" style="3" customWidth="1"/>
    <col min="7918" max="7918" width="13.140625" style="3" customWidth="1"/>
    <col min="7919" max="7919" width="16.140625" style="3" customWidth="1"/>
    <col min="7920" max="7920" width="15.140625" style="3" customWidth="1"/>
    <col min="7921" max="7921" width="16.140625" style="3" customWidth="1"/>
    <col min="7922" max="7922" width="13.7109375" style="3" customWidth="1"/>
    <col min="7923" max="7923" width="15.5703125" style="3" customWidth="1"/>
    <col min="7924" max="7925" width="14.7109375" style="3" customWidth="1"/>
    <col min="7926" max="7926" width="16.140625" style="3" customWidth="1"/>
    <col min="7927" max="7927" width="12.85546875" style="3" customWidth="1"/>
    <col min="7928" max="7928" width="11.85546875" style="3" bestFit="1" customWidth="1"/>
    <col min="7929" max="7929" width="14" style="3" customWidth="1"/>
    <col min="7930" max="8170" width="9.140625" style="3"/>
    <col min="8171" max="8171" width="3.7109375" style="3" bestFit="1" customWidth="1"/>
    <col min="8172" max="8172" width="30.7109375" style="3" customWidth="1"/>
    <col min="8173" max="8173" width="14" style="3" customWidth="1"/>
    <col min="8174" max="8174" width="13.140625" style="3" customWidth="1"/>
    <col min="8175" max="8175" width="16.140625" style="3" customWidth="1"/>
    <col min="8176" max="8176" width="15.140625" style="3" customWidth="1"/>
    <col min="8177" max="8177" width="16.140625" style="3" customWidth="1"/>
    <col min="8178" max="8178" width="13.7109375" style="3" customWidth="1"/>
    <col min="8179" max="8179" width="15.5703125" style="3" customWidth="1"/>
    <col min="8180" max="8181" width="14.7109375" style="3" customWidth="1"/>
    <col min="8182" max="8182" width="16.140625" style="3" customWidth="1"/>
    <col min="8183" max="8183" width="12.85546875" style="3" customWidth="1"/>
    <col min="8184" max="8184" width="11.85546875" style="3" bestFit="1" customWidth="1"/>
    <col min="8185" max="8185" width="14" style="3" customWidth="1"/>
    <col min="8186" max="8426" width="9.140625" style="3"/>
    <col min="8427" max="8427" width="3.7109375" style="3" bestFit="1" customWidth="1"/>
    <col min="8428" max="8428" width="30.7109375" style="3" customWidth="1"/>
    <col min="8429" max="8429" width="14" style="3" customWidth="1"/>
    <col min="8430" max="8430" width="13.140625" style="3" customWidth="1"/>
    <col min="8431" max="8431" width="16.140625" style="3" customWidth="1"/>
    <col min="8432" max="8432" width="15.140625" style="3" customWidth="1"/>
    <col min="8433" max="8433" width="16.140625" style="3" customWidth="1"/>
    <col min="8434" max="8434" width="13.7109375" style="3" customWidth="1"/>
    <col min="8435" max="8435" width="15.5703125" style="3" customWidth="1"/>
    <col min="8436" max="8437" width="14.7109375" style="3" customWidth="1"/>
    <col min="8438" max="8438" width="16.140625" style="3" customWidth="1"/>
    <col min="8439" max="8439" width="12.85546875" style="3" customWidth="1"/>
    <col min="8440" max="8440" width="11.85546875" style="3" bestFit="1" customWidth="1"/>
    <col min="8441" max="8441" width="14" style="3" customWidth="1"/>
    <col min="8442" max="8682" width="9.140625" style="3"/>
    <col min="8683" max="8683" width="3.7109375" style="3" bestFit="1" customWidth="1"/>
    <col min="8684" max="8684" width="30.7109375" style="3" customWidth="1"/>
    <col min="8685" max="8685" width="14" style="3" customWidth="1"/>
    <col min="8686" max="8686" width="13.140625" style="3" customWidth="1"/>
    <col min="8687" max="8687" width="16.140625" style="3" customWidth="1"/>
    <col min="8688" max="8688" width="15.140625" style="3" customWidth="1"/>
    <col min="8689" max="8689" width="16.140625" style="3" customWidth="1"/>
    <col min="8690" max="8690" width="13.7109375" style="3" customWidth="1"/>
    <col min="8691" max="8691" width="15.5703125" style="3" customWidth="1"/>
    <col min="8692" max="8693" width="14.7109375" style="3" customWidth="1"/>
    <col min="8694" max="8694" width="16.140625" style="3" customWidth="1"/>
    <col min="8695" max="8695" width="12.85546875" style="3" customWidth="1"/>
    <col min="8696" max="8696" width="11.85546875" style="3" bestFit="1" customWidth="1"/>
    <col min="8697" max="8697" width="14" style="3" customWidth="1"/>
    <col min="8698" max="8938" width="9.140625" style="3"/>
    <col min="8939" max="8939" width="3.7109375" style="3" bestFit="1" customWidth="1"/>
    <col min="8940" max="8940" width="30.7109375" style="3" customWidth="1"/>
    <col min="8941" max="8941" width="14" style="3" customWidth="1"/>
    <col min="8942" max="8942" width="13.140625" style="3" customWidth="1"/>
    <col min="8943" max="8943" width="16.140625" style="3" customWidth="1"/>
    <col min="8944" max="8944" width="15.140625" style="3" customWidth="1"/>
    <col min="8945" max="8945" width="16.140625" style="3" customWidth="1"/>
    <col min="8946" max="8946" width="13.7109375" style="3" customWidth="1"/>
    <col min="8947" max="8947" width="15.5703125" style="3" customWidth="1"/>
    <col min="8948" max="8949" width="14.7109375" style="3" customWidth="1"/>
    <col min="8950" max="8950" width="16.140625" style="3" customWidth="1"/>
    <col min="8951" max="8951" width="12.85546875" style="3" customWidth="1"/>
    <col min="8952" max="8952" width="11.85546875" style="3" bestFit="1" customWidth="1"/>
    <col min="8953" max="8953" width="14" style="3" customWidth="1"/>
    <col min="8954" max="9194" width="9.140625" style="3"/>
    <col min="9195" max="9195" width="3.7109375" style="3" bestFit="1" customWidth="1"/>
    <col min="9196" max="9196" width="30.7109375" style="3" customWidth="1"/>
    <col min="9197" max="9197" width="14" style="3" customWidth="1"/>
    <col min="9198" max="9198" width="13.140625" style="3" customWidth="1"/>
    <col min="9199" max="9199" width="16.140625" style="3" customWidth="1"/>
    <col min="9200" max="9200" width="15.140625" style="3" customWidth="1"/>
    <col min="9201" max="9201" width="16.140625" style="3" customWidth="1"/>
    <col min="9202" max="9202" width="13.7109375" style="3" customWidth="1"/>
    <col min="9203" max="9203" width="15.5703125" style="3" customWidth="1"/>
    <col min="9204" max="9205" width="14.7109375" style="3" customWidth="1"/>
    <col min="9206" max="9206" width="16.140625" style="3" customWidth="1"/>
    <col min="9207" max="9207" width="12.85546875" style="3" customWidth="1"/>
    <col min="9208" max="9208" width="11.85546875" style="3" bestFit="1" customWidth="1"/>
    <col min="9209" max="9209" width="14" style="3" customWidth="1"/>
    <col min="9210" max="9450" width="9.140625" style="3"/>
    <col min="9451" max="9451" width="3.7109375" style="3" bestFit="1" customWidth="1"/>
    <col min="9452" max="9452" width="30.7109375" style="3" customWidth="1"/>
    <col min="9453" max="9453" width="14" style="3" customWidth="1"/>
    <col min="9454" max="9454" width="13.140625" style="3" customWidth="1"/>
    <col min="9455" max="9455" width="16.140625" style="3" customWidth="1"/>
    <col min="9456" max="9456" width="15.140625" style="3" customWidth="1"/>
    <col min="9457" max="9457" width="16.140625" style="3" customWidth="1"/>
    <col min="9458" max="9458" width="13.7109375" style="3" customWidth="1"/>
    <col min="9459" max="9459" width="15.5703125" style="3" customWidth="1"/>
    <col min="9460" max="9461" width="14.7109375" style="3" customWidth="1"/>
    <col min="9462" max="9462" width="16.140625" style="3" customWidth="1"/>
    <col min="9463" max="9463" width="12.85546875" style="3" customWidth="1"/>
    <col min="9464" max="9464" width="11.85546875" style="3" bestFit="1" customWidth="1"/>
    <col min="9465" max="9465" width="14" style="3" customWidth="1"/>
    <col min="9466" max="9706" width="9.140625" style="3"/>
    <col min="9707" max="9707" width="3.7109375" style="3" bestFit="1" customWidth="1"/>
    <col min="9708" max="9708" width="30.7109375" style="3" customWidth="1"/>
    <col min="9709" max="9709" width="14" style="3" customWidth="1"/>
    <col min="9710" max="9710" width="13.140625" style="3" customWidth="1"/>
    <col min="9711" max="9711" width="16.140625" style="3" customWidth="1"/>
    <col min="9712" max="9712" width="15.140625" style="3" customWidth="1"/>
    <col min="9713" max="9713" width="16.140625" style="3" customWidth="1"/>
    <col min="9714" max="9714" width="13.7109375" style="3" customWidth="1"/>
    <col min="9715" max="9715" width="15.5703125" style="3" customWidth="1"/>
    <col min="9716" max="9717" width="14.7109375" style="3" customWidth="1"/>
    <col min="9718" max="9718" width="16.140625" style="3" customWidth="1"/>
    <col min="9719" max="9719" width="12.85546875" style="3" customWidth="1"/>
    <col min="9720" max="9720" width="11.85546875" style="3" bestFit="1" customWidth="1"/>
    <col min="9721" max="9721" width="14" style="3" customWidth="1"/>
    <col min="9722" max="9962" width="9.140625" style="3"/>
    <col min="9963" max="9963" width="3.7109375" style="3" bestFit="1" customWidth="1"/>
    <col min="9964" max="9964" width="30.7109375" style="3" customWidth="1"/>
    <col min="9965" max="9965" width="14" style="3" customWidth="1"/>
    <col min="9966" max="9966" width="13.140625" style="3" customWidth="1"/>
    <col min="9967" max="9967" width="16.140625" style="3" customWidth="1"/>
    <col min="9968" max="9968" width="15.140625" style="3" customWidth="1"/>
    <col min="9969" max="9969" width="16.140625" style="3" customWidth="1"/>
    <col min="9970" max="9970" width="13.7109375" style="3" customWidth="1"/>
    <col min="9971" max="9971" width="15.5703125" style="3" customWidth="1"/>
    <col min="9972" max="9973" width="14.7109375" style="3" customWidth="1"/>
    <col min="9974" max="9974" width="16.140625" style="3" customWidth="1"/>
    <col min="9975" max="9975" width="12.85546875" style="3" customWidth="1"/>
    <col min="9976" max="9976" width="11.85546875" style="3" bestFit="1" customWidth="1"/>
    <col min="9977" max="9977" width="14" style="3" customWidth="1"/>
    <col min="9978" max="10218" width="9.140625" style="3"/>
    <col min="10219" max="10219" width="3.7109375" style="3" bestFit="1" customWidth="1"/>
    <col min="10220" max="10220" width="30.7109375" style="3" customWidth="1"/>
    <col min="10221" max="10221" width="14" style="3" customWidth="1"/>
    <col min="10222" max="10222" width="13.140625" style="3" customWidth="1"/>
    <col min="10223" max="10223" width="16.140625" style="3" customWidth="1"/>
    <col min="10224" max="10224" width="15.140625" style="3" customWidth="1"/>
    <col min="10225" max="10225" width="16.140625" style="3" customWidth="1"/>
    <col min="10226" max="10226" width="13.7109375" style="3" customWidth="1"/>
    <col min="10227" max="10227" width="15.5703125" style="3" customWidth="1"/>
    <col min="10228" max="10229" width="14.7109375" style="3" customWidth="1"/>
    <col min="10230" max="10230" width="16.140625" style="3" customWidth="1"/>
    <col min="10231" max="10231" width="12.85546875" style="3" customWidth="1"/>
    <col min="10232" max="10232" width="11.85546875" style="3" bestFit="1" customWidth="1"/>
    <col min="10233" max="10233" width="14" style="3" customWidth="1"/>
    <col min="10234" max="10474" width="9.140625" style="3"/>
    <col min="10475" max="10475" width="3.7109375" style="3" bestFit="1" customWidth="1"/>
    <col min="10476" max="10476" width="30.7109375" style="3" customWidth="1"/>
    <col min="10477" max="10477" width="14" style="3" customWidth="1"/>
    <col min="10478" max="10478" width="13.140625" style="3" customWidth="1"/>
    <col min="10479" max="10479" width="16.140625" style="3" customWidth="1"/>
    <col min="10480" max="10480" width="15.140625" style="3" customWidth="1"/>
    <col min="10481" max="10481" width="16.140625" style="3" customWidth="1"/>
    <col min="10482" max="10482" width="13.7109375" style="3" customWidth="1"/>
    <col min="10483" max="10483" width="15.5703125" style="3" customWidth="1"/>
    <col min="10484" max="10485" width="14.7109375" style="3" customWidth="1"/>
    <col min="10486" max="10486" width="16.140625" style="3" customWidth="1"/>
    <col min="10487" max="10487" width="12.85546875" style="3" customWidth="1"/>
    <col min="10488" max="10488" width="11.85546875" style="3" bestFit="1" customWidth="1"/>
    <col min="10489" max="10489" width="14" style="3" customWidth="1"/>
    <col min="10490" max="10730" width="9.140625" style="3"/>
    <col min="10731" max="10731" width="3.7109375" style="3" bestFit="1" customWidth="1"/>
    <col min="10732" max="10732" width="30.7109375" style="3" customWidth="1"/>
    <col min="10733" max="10733" width="14" style="3" customWidth="1"/>
    <col min="10734" max="10734" width="13.140625" style="3" customWidth="1"/>
    <col min="10735" max="10735" width="16.140625" style="3" customWidth="1"/>
    <col min="10736" max="10736" width="15.140625" style="3" customWidth="1"/>
    <col min="10737" max="10737" width="16.140625" style="3" customWidth="1"/>
    <col min="10738" max="10738" width="13.7109375" style="3" customWidth="1"/>
    <col min="10739" max="10739" width="15.5703125" style="3" customWidth="1"/>
    <col min="10740" max="10741" width="14.7109375" style="3" customWidth="1"/>
    <col min="10742" max="10742" width="16.140625" style="3" customWidth="1"/>
    <col min="10743" max="10743" width="12.85546875" style="3" customWidth="1"/>
    <col min="10744" max="10744" width="11.85546875" style="3" bestFit="1" customWidth="1"/>
    <col min="10745" max="10745" width="14" style="3" customWidth="1"/>
    <col min="10746" max="10986" width="9.140625" style="3"/>
    <col min="10987" max="10987" width="3.7109375" style="3" bestFit="1" customWidth="1"/>
    <col min="10988" max="10988" width="30.7109375" style="3" customWidth="1"/>
    <col min="10989" max="10989" width="14" style="3" customWidth="1"/>
    <col min="10990" max="10990" width="13.140625" style="3" customWidth="1"/>
    <col min="10991" max="10991" width="16.140625" style="3" customWidth="1"/>
    <col min="10992" max="10992" width="15.140625" style="3" customWidth="1"/>
    <col min="10993" max="10993" width="16.140625" style="3" customWidth="1"/>
    <col min="10994" max="10994" width="13.7109375" style="3" customWidth="1"/>
    <col min="10995" max="10995" width="15.5703125" style="3" customWidth="1"/>
    <col min="10996" max="10997" width="14.7109375" style="3" customWidth="1"/>
    <col min="10998" max="10998" width="16.140625" style="3" customWidth="1"/>
    <col min="10999" max="10999" width="12.85546875" style="3" customWidth="1"/>
    <col min="11000" max="11000" width="11.85546875" style="3" bestFit="1" customWidth="1"/>
    <col min="11001" max="11001" width="14" style="3" customWidth="1"/>
    <col min="11002" max="11242" width="9.140625" style="3"/>
    <col min="11243" max="11243" width="3.7109375" style="3" bestFit="1" customWidth="1"/>
    <col min="11244" max="11244" width="30.7109375" style="3" customWidth="1"/>
    <col min="11245" max="11245" width="14" style="3" customWidth="1"/>
    <col min="11246" max="11246" width="13.140625" style="3" customWidth="1"/>
    <col min="11247" max="11247" width="16.140625" style="3" customWidth="1"/>
    <col min="11248" max="11248" width="15.140625" style="3" customWidth="1"/>
    <col min="11249" max="11249" width="16.140625" style="3" customWidth="1"/>
    <col min="11250" max="11250" width="13.7109375" style="3" customWidth="1"/>
    <col min="11251" max="11251" width="15.5703125" style="3" customWidth="1"/>
    <col min="11252" max="11253" width="14.7109375" style="3" customWidth="1"/>
    <col min="11254" max="11254" width="16.140625" style="3" customWidth="1"/>
    <col min="11255" max="11255" width="12.85546875" style="3" customWidth="1"/>
    <col min="11256" max="11256" width="11.85546875" style="3" bestFit="1" customWidth="1"/>
    <col min="11257" max="11257" width="14" style="3" customWidth="1"/>
    <col min="11258" max="11498" width="9.140625" style="3"/>
    <col min="11499" max="11499" width="3.7109375" style="3" bestFit="1" customWidth="1"/>
    <col min="11500" max="11500" width="30.7109375" style="3" customWidth="1"/>
    <col min="11501" max="11501" width="14" style="3" customWidth="1"/>
    <col min="11502" max="11502" width="13.140625" style="3" customWidth="1"/>
    <col min="11503" max="11503" width="16.140625" style="3" customWidth="1"/>
    <col min="11504" max="11504" width="15.140625" style="3" customWidth="1"/>
    <col min="11505" max="11505" width="16.140625" style="3" customWidth="1"/>
    <col min="11506" max="11506" width="13.7109375" style="3" customWidth="1"/>
    <col min="11507" max="11507" width="15.5703125" style="3" customWidth="1"/>
    <col min="11508" max="11509" width="14.7109375" style="3" customWidth="1"/>
    <col min="11510" max="11510" width="16.140625" style="3" customWidth="1"/>
    <col min="11511" max="11511" width="12.85546875" style="3" customWidth="1"/>
    <col min="11512" max="11512" width="11.85546875" style="3" bestFit="1" customWidth="1"/>
    <col min="11513" max="11513" width="14" style="3" customWidth="1"/>
    <col min="11514" max="11754" width="9.140625" style="3"/>
    <col min="11755" max="11755" width="3.7109375" style="3" bestFit="1" customWidth="1"/>
    <col min="11756" max="11756" width="30.7109375" style="3" customWidth="1"/>
    <col min="11757" max="11757" width="14" style="3" customWidth="1"/>
    <col min="11758" max="11758" width="13.140625" style="3" customWidth="1"/>
    <col min="11759" max="11759" width="16.140625" style="3" customWidth="1"/>
    <col min="11760" max="11760" width="15.140625" style="3" customWidth="1"/>
    <col min="11761" max="11761" width="16.140625" style="3" customWidth="1"/>
    <col min="11762" max="11762" width="13.7109375" style="3" customWidth="1"/>
    <col min="11763" max="11763" width="15.5703125" style="3" customWidth="1"/>
    <col min="11764" max="11765" width="14.7109375" style="3" customWidth="1"/>
    <col min="11766" max="11766" width="16.140625" style="3" customWidth="1"/>
    <col min="11767" max="11767" width="12.85546875" style="3" customWidth="1"/>
    <col min="11768" max="11768" width="11.85546875" style="3" bestFit="1" customWidth="1"/>
    <col min="11769" max="11769" width="14" style="3" customWidth="1"/>
    <col min="11770" max="12010" width="9.140625" style="3"/>
    <col min="12011" max="12011" width="3.7109375" style="3" bestFit="1" customWidth="1"/>
    <col min="12012" max="12012" width="30.7109375" style="3" customWidth="1"/>
    <col min="12013" max="12013" width="14" style="3" customWidth="1"/>
    <col min="12014" max="12014" width="13.140625" style="3" customWidth="1"/>
    <col min="12015" max="12015" width="16.140625" style="3" customWidth="1"/>
    <col min="12016" max="12016" width="15.140625" style="3" customWidth="1"/>
    <col min="12017" max="12017" width="16.140625" style="3" customWidth="1"/>
    <col min="12018" max="12018" width="13.7109375" style="3" customWidth="1"/>
    <col min="12019" max="12019" width="15.5703125" style="3" customWidth="1"/>
    <col min="12020" max="12021" width="14.7109375" style="3" customWidth="1"/>
    <col min="12022" max="12022" width="16.140625" style="3" customWidth="1"/>
    <col min="12023" max="12023" width="12.85546875" style="3" customWidth="1"/>
    <col min="12024" max="12024" width="11.85546875" style="3" bestFit="1" customWidth="1"/>
    <col min="12025" max="12025" width="14" style="3" customWidth="1"/>
    <col min="12026" max="12266" width="9.140625" style="3"/>
    <col min="12267" max="12267" width="3.7109375" style="3" bestFit="1" customWidth="1"/>
    <col min="12268" max="12268" width="30.7109375" style="3" customWidth="1"/>
    <col min="12269" max="12269" width="14" style="3" customWidth="1"/>
    <col min="12270" max="12270" width="13.140625" style="3" customWidth="1"/>
    <col min="12271" max="12271" width="16.140625" style="3" customWidth="1"/>
    <col min="12272" max="12272" width="15.140625" style="3" customWidth="1"/>
    <col min="12273" max="12273" width="16.140625" style="3" customWidth="1"/>
    <col min="12274" max="12274" width="13.7109375" style="3" customWidth="1"/>
    <col min="12275" max="12275" width="15.5703125" style="3" customWidth="1"/>
    <col min="12276" max="12277" width="14.7109375" style="3" customWidth="1"/>
    <col min="12278" max="12278" width="16.140625" style="3" customWidth="1"/>
    <col min="12279" max="12279" width="12.85546875" style="3" customWidth="1"/>
    <col min="12280" max="12280" width="11.85546875" style="3" bestFit="1" customWidth="1"/>
    <col min="12281" max="12281" width="14" style="3" customWidth="1"/>
    <col min="12282" max="12522" width="9.140625" style="3"/>
    <col min="12523" max="12523" width="3.7109375" style="3" bestFit="1" customWidth="1"/>
    <col min="12524" max="12524" width="30.7109375" style="3" customWidth="1"/>
    <col min="12525" max="12525" width="14" style="3" customWidth="1"/>
    <col min="12526" max="12526" width="13.140625" style="3" customWidth="1"/>
    <col min="12527" max="12527" width="16.140625" style="3" customWidth="1"/>
    <col min="12528" max="12528" width="15.140625" style="3" customWidth="1"/>
    <col min="12529" max="12529" width="16.140625" style="3" customWidth="1"/>
    <col min="12530" max="12530" width="13.7109375" style="3" customWidth="1"/>
    <col min="12531" max="12531" width="15.5703125" style="3" customWidth="1"/>
    <col min="12532" max="12533" width="14.7109375" style="3" customWidth="1"/>
    <col min="12534" max="12534" width="16.140625" style="3" customWidth="1"/>
    <col min="12535" max="12535" width="12.85546875" style="3" customWidth="1"/>
    <col min="12536" max="12536" width="11.85546875" style="3" bestFit="1" customWidth="1"/>
    <col min="12537" max="12537" width="14" style="3" customWidth="1"/>
    <col min="12538" max="12778" width="9.140625" style="3"/>
    <col min="12779" max="12779" width="3.7109375" style="3" bestFit="1" customWidth="1"/>
    <col min="12780" max="12780" width="30.7109375" style="3" customWidth="1"/>
    <col min="12781" max="12781" width="14" style="3" customWidth="1"/>
    <col min="12782" max="12782" width="13.140625" style="3" customWidth="1"/>
    <col min="12783" max="12783" width="16.140625" style="3" customWidth="1"/>
    <col min="12784" max="12784" width="15.140625" style="3" customWidth="1"/>
    <col min="12785" max="12785" width="16.140625" style="3" customWidth="1"/>
    <col min="12786" max="12786" width="13.7109375" style="3" customWidth="1"/>
    <col min="12787" max="12787" width="15.5703125" style="3" customWidth="1"/>
    <col min="12788" max="12789" width="14.7109375" style="3" customWidth="1"/>
    <col min="12790" max="12790" width="16.140625" style="3" customWidth="1"/>
    <col min="12791" max="12791" width="12.85546875" style="3" customWidth="1"/>
    <col min="12792" max="12792" width="11.85546875" style="3" bestFit="1" customWidth="1"/>
    <col min="12793" max="12793" width="14" style="3" customWidth="1"/>
    <col min="12794" max="13034" width="9.140625" style="3"/>
    <col min="13035" max="13035" width="3.7109375" style="3" bestFit="1" customWidth="1"/>
    <col min="13036" max="13036" width="30.7109375" style="3" customWidth="1"/>
    <col min="13037" max="13037" width="14" style="3" customWidth="1"/>
    <col min="13038" max="13038" width="13.140625" style="3" customWidth="1"/>
    <col min="13039" max="13039" width="16.140625" style="3" customWidth="1"/>
    <col min="13040" max="13040" width="15.140625" style="3" customWidth="1"/>
    <col min="13041" max="13041" width="16.140625" style="3" customWidth="1"/>
    <col min="13042" max="13042" width="13.7109375" style="3" customWidth="1"/>
    <col min="13043" max="13043" width="15.5703125" style="3" customWidth="1"/>
    <col min="13044" max="13045" width="14.7109375" style="3" customWidth="1"/>
    <col min="13046" max="13046" width="16.140625" style="3" customWidth="1"/>
    <col min="13047" max="13047" width="12.85546875" style="3" customWidth="1"/>
    <col min="13048" max="13048" width="11.85546875" style="3" bestFit="1" customWidth="1"/>
    <col min="13049" max="13049" width="14" style="3" customWidth="1"/>
    <col min="13050" max="13290" width="9.140625" style="3"/>
    <col min="13291" max="13291" width="3.7109375" style="3" bestFit="1" customWidth="1"/>
    <col min="13292" max="13292" width="30.7109375" style="3" customWidth="1"/>
    <col min="13293" max="13293" width="14" style="3" customWidth="1"/>
    <col min="13294" max="13294" width="13.140625" style="3" customWidth="1"/>
    <col min="13295" max="13295" width="16.140625" style="3" customWidth="1"/>
    <col min="13296" max="13296" width="15.140625" style="3" customWidth="1"/>
    <col min="13297" max="13297" width="16.140625" style="3" customWidth="1"/>
    <col min="13298" max="13298" width="13.7109375" style="3" customWidth="1"/>
    <col min="13299" max="13299" width="15.5703125" style="3" customWidth="1"/>
    <col min="13300" max="13301" width="14.7109375" style="3" customWidth="1"/>
    <col min="13302" max="13302" width="16.140625" style="3" customWidth="1"/>
    <col min="13303" max="13303" width="12.85546875" style="3" customWidth="1"/>
    <col min="13304" max="13304" width="11.85546875" style="3" bestFit="1" customWidth="1"/>
    <col min="13305" max="13305" width="14" style="3" customWidth="1"/>
    <col min="13306" max="13546" width="9.140625" style="3"/>
    <col min="13547" max="13547" width="3.7109375" style="3" bestFit="1" customWidth="1"/>
    <col min="13548" max="13548" width="30.7109375" style="3" customWidth="1"/>
    <col min="13549" max="13549" width="14" style="3" customWidth="1"/>
    <col min="13550" max="13550" width="13.140625" style="3" customWidth="1"/>
    <col min="13551" max="13551" width="16.140625" style="3" customWidth="1"/>
    <col min="13552" max="13552" width="15.140625" style="3" customWidth="1"/>
    <col min="13553" max="13553" width="16.140625" style="3" customWidth="1"/>
    <col min="13554" max="13554" width="13.7109375" style="3" customWidth="1"/>
    <col min="13555" max="13555" width="15.5703125" style="3" customWidth="1"/>
    <col min="13556" max="13557" width="14.7109375" style="3" customWidth="1"/>
    <col min="13558" max="13558" width="16.140625" style="3" customWidth="1"/>
    <col min="13559" max="13559" width="12.85546875" style="3" customWidth="1"/>
    <col min="13560" max="13560" width="11.85546875" style="3" bestFit="1" customWidth="1"/>
    <col min="13561" max="13561" width="14" style="3" customWidth="1"/>
    <col min="13562" max="13802" width="9.140625" style="3"/>
    <col min="13803" max="13803" width="3.7109375" style="3" bestFit="1" customWidth="1"/>
    <col min="13804" max="13804" width="30.7109375" style="3" customWidth="1"/>
    <col min="13805" max="13805" width="14" style="3" customWidth="1"/>
    <col min="13806" max="13806" width="13.140625" style="3" customWidth="1"/>
    <col min="13807" max="13807" width="16.140625" style="3" customWidth="1"/>
    <col min="13808" max="13808" width="15.140625" style="3" customWidth="1"/>
    <col min="13809" max="13809" width="16.140625" style="3" customWidth="1"/>
    <col min="13810" max="13810" width="13.7109375" style="3" customWidth="1"/>
    <col min="13811" max="13811" width="15.5703125" style="3" customWidth="1"/>
    <col min="13812" max="13813" width="14.7109375" style="3" customWidth="1"/>
    <col min="13814" max="13814" width="16.140625" style="3" customWidth="1"/>
    <col min="13815" max="13815" width="12.85546875" style="3" customWidth="1"/>
    <col min="13816" max="13816" width="11.85546875" style="3" bestFit="1" customWidth="1"/>
    <col min="13817" max="13817" width="14" style="3" customWidth="1"/>
    <col min="13818" max="14058" width="9.140625" style="3"/>
    <col min="14059" max="14059" width="3.7109375" style="3" bestFit="1" customWidth="1"/>
    <col min="14060" max="14060" width="30.7109375" style="3" customWidth="1"/>
    <col min="14061" max="14061" width="14" style="3" customWidth="1"/>
    <col min="14062" max="14062" width="13.140625" style="3" customWidth="1"/>
    <col min="14063" max="14063" width="16.140625" style="3" customWidth="1"/>
    <col min="14064" max="14064" width="15.140625" style="3" customWidth="1"/>
    <col min="14065" max="14065" width="16.140625" style="3" customWidth="1"/>
    <col min="14066" max="14066" width="13.7109375" style="3" customWidth="1"/>
    <col min="14067" max="14067" width="15.5703125" style="3" customWidth="1"/>
    <col min="14068" max="14069" width="14.7109375" style="3" customWidth="1"/>
    <col min="14070" max="14070" width="16.140625" style="3" customWidth="1"/>
    <col min="14071" max="14071" width="12.85546875" style="3" customWidth="1"/>
    <col min="14072" max="14072" width="11.85546875" style="3" bestFit="1" customWidth="1"/>
    <col min="14073" max="14073" width="14" style="3" customWidth="1"/>
    <col min="14074" max="14314" width="9.140625" style="3"/>
    <col min="14315" max="14315" width="3.7109375" style="3" bestFit="1" customWidth="1"/>
    <col min="14316" max="14316" width="30.7109375" style="3" customWidth="1"/>
    <col min="14317" max="14317" width="14" style="3" customWidth="1"/>
    <col min="14318" max="14318" width="13.140625" style="3" customWidth="1"/>
    <col min="14319" max="14319" width="16.140625" style="3" customWidth="1"/>
    <col min="14320" max="14320" width="15.140625" style="3" customWidth="1"/>
    <col min="14321" max="14321" width="16.140625" style="3" customWidth="1"/>
    <col min="14322" max="14322" width="13.7109375" style="3" customWidth="1"/>
    <col min="14323" max="14323" width="15.5703125" style="3" customWidth="1"/>
    <col min="14324" max="14325" width="14.7109375" style="3" customWidth="1"/>
    <col min="14326" max="14326" width="16.140625" style="3" customWidth="1"/>
    <col min="14327" max="14327" width="12.85546875" style="3" customWidth="1"/>
    <col min="14328" max="14328" width="11.85546875" style="3" bestFit="1" customWidth="1"/>
    <col min="14329" max="14329" width="14" style="3" customWidth="1"/>
    <col min="14330" max="14570" width="9.140625" style="3"/>
    <col min="14571" max="14571" width="3.7109375" style="3" bestFit="1" customWidth="1"/>
    <col min="14572" max="14572" width="30.7109375" style="3" customWidth="1"/>
    <col min="14573" max="14573" width="14" style="3" customWidth="1"/>
    <col min="14574" max="14574" width="13.140625" style="3" customWidth="1"/>
    <col min="14575" max="14575" width="16.140625" style="3" customWidth="1"/>
    <col min="14576" max="14576" width="15.140625" style="3" customWidth="1"/>
    <col min="14577" max="14577" width="16.140625" style="3" customWidth="1"/>
    <col min="14578" max="14578" width="13.7109375" style="3" customWidth="1"/>
    <col min="14579" max="14579" width="15.5703125" style="3" customWidth="1"/>
    <col min="14580" max="14581" width="14.7109375" style="3" customWidth="1"/>
    <col min="14582" max="14582" width="16.140625" style="3" customWidth="1"/>
    <col min="14583" max="14583" width="12.85546875" style="3" customWidth="1"/>
    <col min="14584" max="14584" width="11.85546875" style="3" bestFit="1" customWidth="1"/>
    <col min="14585" max="14585" width="14" style="3" customWidth="1"/>
    <col min="14586" max="14826" width="9.140625" style="3"/>
    <col min="14827" max="14827" width="3.7109375" style="3" bestFit="1" customWidth="1"/>
    <col min="14828" max="14828" width="30.7109375" style="3" customWidth="1"/>
    <col min="14829" max="14829" width="14" style="3" customWidth="1"/>
    <col min="14830" max="14830" width="13.140625" style="3" customWidth="1"/>
    <col min="14831" max="14831" width="16.140625" style="3" customWidth="1"/>
    <col min="14832" max="14832" width="15.140625" style="3" customWidth="1"/>
    <col min="14833" max="14833" width="16.140625" style="3" customWidth="1"/>
    <col min="14834" max="14834" width="13.7109375" style="3" customWidth="1"/>
    <col min="14835" max="14835" width="15.5703125" style="3" customWidth="1"/>
    <col min="14836" max="14837" width="14.7109375" style="3" customWidth="1"/>
    <col min="14838" max="14838" width="16.140625" style="3" customWidth="1"/>
    <col min="14839" max="14839" width="12.85546875" style="3" customWidth="1"/>
    <col min="14840" max="14840" width="11.85546875" style="3" bestFit="1" customWidth="1"/>
    <col min="14841" max="14841" width="14" style="3" customWidth="1"/>
    <col min="14842" max="15082" width="9.140625" style="3"/>
    <col min="15083" max="15083" width="3.7109375" style="3" bestFit="1" customWidth="1"/>
    <col min="15084" max="15084" width="30.7109375" style="3" customWidth="1"/>
    <col min="15085" max="15085" width="14" style="3" customWidth="1"/>
    <col min="15086" max="15086" width="13.140625" style="3" customWidth="1"/>
    <col min="15087" max="15087" width="16.140625" style="3" customWidth="1"/>
    <col min="15088" max="15088" width="15.140625" style="3" customWidth="1"/>
    <col min="15089" max="15089" width="16.140625" style="3" customWidth="1"/>
    <col min="15090" max="15090" width="13.7109375" style="3" customWidth="1"/>
    <col min="15091" max="15091" width="15.5703125" style="3" customWidth="1"/>
    <col min="15092" max="15093" width="14.7109375" style="3" customWidth="1"/>
    <col min="15094" max="15094" width="16.140625" style="3" customWidth="1"/>
    <col min="15095" max="15095" width="12.85546875" style="3" customWidth="1"/>
    <col min="15096" max="15096" width="11.85546875" style="3" bestFit="1" customWidth="1"/>
    <col min="15097" max="15097" width="14" style="3" customWidth="1"/>
    <col min="15098" max="15338" width="9.140625" style="3"/>
    <col min="15339" max="15339" width="3.7109375" style="3" bestFit="1" customWidth="1"/>
    <col min="15340" max="15340" width="30.7109375" style="3" customWidth="1"/>
    <col min="15341" max="15341" width="14" style="3" customWidth="1"/>
    <col min="15342" max="15342" width="13.140625" style="3" customWidth="1"/>
    <col min="15343" max="15343" width="16.140625" style="3" customWidth="1"/>
    <col min="15344" max="15344" width="15.140625" style="3" customWidth="1"/>
    <col min="15345" max="15345" width="16.140625" style="3" customWidth="1"/>
    <col min="15346" max="15346" width="13.7109375" style="3" customWidth="1"/>
    <col min="15347" max="15347" width="15.5703125" style="3" customWidth="1"/>
    <col min="15348" max="15349" width="14.7109375" style="3" customWidth="1"/>
    <col min="15350" max="15350" width="16.140625" style="3" customWidth="1"/>
    <col min="15351" max="15351" width="12.85546875" style="3" customWidth="1"/>
    <col min="15352" max="15352" width="11.85546875" style="3" bestFit="1" customWidth="1"/>
    <col min="15353" max="15353" width="14" style="3" customWidth="1"/>
    <col min="15354" max="15594" width="9.140625" style="3"/>
    <col min="15595" max="15595" width="3.7109375" style="3" bestFit="1" customWidth="1"/>
    <col min="15596" max="15596" width="30.7109375" style="3" customWidth="1"/>
    <col min="15597" max="15597" width="14" style="3" customWidth="1"/>
    <col min="15598" max="15598" width="13.140625" style="3" customWidth="1"/>
    <col min="15599" max="15599" width="16.140625" style="3" customWidth="1"/>
    <col min="15600" max="15600" width="15.140625" style="3" customWidth="1"/>
    <col min="15601" max="15601" width="16.140625" style="3" customWidth="1"/>
    <col min="15602" max="15602" width="13.7109375" style="3" customWidth="1"/>
    <col min="15603" max="15603" width="15.5703125" style="3" customWidth="1"/>
    <col min="15604" max="15605" width="14.7109375" style="3" customWidth="1"/>
    <col min="15606" max="15606" width="16.140625" style="3" customWidth="1"/>
    <col min="15607" max="15607" width="12.85546875" style="3" customWidth="1"/>
    <col min="15608" max="15608" width="11.85546875" style="3" bestFit="1" customWidth="1"/>
    <col min="15609" max="15609" width="14" style="3" customWidth="1"/>
    <col min="15610" max="15850" width="9.140625" style="3"/>
    <col min="15851" max="15851" width="3.7109375" style="3" bestFit="1" customWidth="1"/>
    <col min="15852" max="15852" width="30.7109375" style="3" customWidth="1"/>
    <col min="15853" max="15853" width="14" style="3" customWidth="1"/>
    <col min="15854" max="15854" width="13.140625" style="3" customWidth="1"/>
    <col min="15855" max="15855" width="16.140625" style="3" customWidth="1"/>
    <col min="15856" max="15856" width="15.140625" style="3" customWidth="1"/>
    <col min="15857" max="15857" width="16.140625" style="3" customWidth="1"/>
    <col min="15858" max="15858" width="13.7109375" style="3" customWidth="1"/>
    <col min="15859" max="15859" width="15.5703125" style="3" customWidth="1"/>
    <col min="15860" max="15861" width="14.7109375" style="3" customWidth="1"/>
    <col min="15862" max="15862" width="16.140625" style="3" customWidth="1"/>
    <col min="15863" max="15863" width="12.85546875" style="3" customWidth="1"/>
    <col min="15864" max="15864" width="11.85546875" style="3" bestFit="1" customWidth="1"/>
    <col min="15865" max="15865" width="14" style="3" customWidth="1"/>
    <col min="15866" max="16106" width="9.140625" style="3"/>
    <col min="16107" max="16107" width="3.7109375" style="3" bestFit="1" customWidth="1"/>
    <col min="16108" max="16108" width="30.7109375" style="3" customWidth="1"/>
    <col min="16109" max="16109" width="14" style="3" customWidth="1"/>
    <col min="16110" max="16110" width="13.140625" style="3" customWidth="1"/>
    <col min="16111" max="16111" width="16.140625" style="3" customWidth="1"/>
    <col min="16112" max="16112" width="15.140625" style="3" customWidth="1"/>
    <col min="16113" max="16113" width="16.140625" style="3" customWidth="1"/>
    <col min="16114" max="16114" width="13.7109375" style="3" customWidth="1"/>
    <col min="16115" max="16115" width="15.5703125" style="3" customWidth="1"/>
    <col min="16116" max="16117" width="14.7109375" style="3" customWidth="1"/>
    <col min="16118" max="16118" width="16.140625" style="3" customWidth="1"/>
    <col min="16119" max="16119" width="12.85546875" style="3" customWidth="1"/>
    <col min="16120" max="16120" width="11.85546875" style="3" bestFit="1" customWidth="1"/>
    <col min="16121" max="16121" width="14" style="3" customWidth="1"/>
    <col min="16122" max="16384" width="9.140625" style="3"/>
  </cols>
  <sheetData>
    <row r="1" spans="1:14" s="2" customFormat="1" ht="81.75" customHeight="1" x14ac:dyDescent="0.25">
      <c r="A1" s="1"/>
      <c r="B1" s="1"/>
      <c r="C1" s="1"/>
      <c r="D1" s="1"/>
      <c r="E1" s="131" t="s">
        <v>86</v>
      </c>
      <c r="F1" s="131"/>
      <c r="G1" s="131"/>
      <c r="H1" s="1"/>
      <c r="I1" s="1" t="s">
        <v>87</v>
      </c>
      <c r="J1" s="1"/>
      <c r="K1" s="1"/>
      <c r="L1" s="1"/>
      <c r="M1" s="1"/>
    </row>
    <row r="2" spans="1:14" ht="52.15" customHeight="1" x14ac:dyDescent="0.25">
      <c r="B2" s="161" t="s">
        <v>53</v>
      </c>
      <c r="C2" s="161"/>
      <c r="D2" s="161"/>
      <c r="E2" s="161"/>
      <c r="F2" s="161"/>
      <c r="G2" s="161"/>
    </row>
    <row r="3" spans="1:14" s="4" customFormat="1" thickBot="1" x14ac:dyDescent="0.3">
      <c r="G3" s="4" t="s">
        <v>0</v>
      </c>
      <c r="H3" s="5"/>
      <c r="I3" s="5"/>
      <c r="J3" s="5"/>
      <c r="K3" s="5"/>
      <c r="L3" s="5"/>
      <c r="M3" s="6" t="s">
        <v>0</v>
      </c>
    </row>
    <row r="4" spans="1:14" s="7" customFormat="1" ht="96" customHeight="1" x14ac:dyDescent="0.25">
      <c r="A4" s="133" t="s">
        <v>1</v>
      </c>
      <c r="B4" s="133" t="s">
        <v>71</v>
      </c>
      <c r="C4" s="158" t="s">
        <v>63</v>
      </c>
      <c r="D4" s="116" t="s">
        <v>66</v>
      </c>
      <c r="E4" s="135" t="s">
        <v>47</v>
      </c>
      <c r="F4" s="136"/>
      <c r="G4" s="137"/>
      <c r="H4" s="152" t="s">
        <v>38</v>
      </c>
      <c r="I4" s="153"/>
      <c r="J4" s="152" t="s">
        <v>2</v>
      </c>
      <c r="K4" s="153"/>
      <c r="L4" s="152" t="s">
        <v>39</v>
      </c>
      <c r="M4" s="154"/>
    </row>
    <row r="5" spans="1:14" s="11" customFormat="1" ht="74.25" customHeight="1" x14ac:dyDescent="0.25">
      <c r="A5" s="134"/>
      <c r="B5" s="134"/>
      <c r="C5" s="159"/>
      <c r="D5" s="104">
        <v>2018</v>
      </c>
      <c r="E5" s="104">
        <v>2019</v>
      </c>
      <c r="F5" s="104">
        <v>2020</v>
      </c>
      <c r="G5" s="104">
        <v>2021</v>
      </c>
      <c r="H5" s="8" t="s">
        <v>3</v>
      </c>
      <c r="I5" s="9" t="s">
        <v>4</v>
      </c>
      <c r="J5" s="9" t="s">
        <v>5</v>
      </c>
      <c r="K5" s="9" t="s">
        <v>6</v>
      </c>
      <c r="L5" s="8" t="s">
        <v>3</v>
      </c>
      <c r="M5" s="10" t="s">
        <v>4</v>
      </c>
    </row>
    <row r="6" spans="1:14" s="11" customFormat="1" ht="24.75" customHeight="1" x14ac:dyDescent="0.25">
      <c r="A6" s="104"/>
      <c r="B6" s="134"/>
      <c r="C6" s="160"/>
      <c r="D6" s="107" t="s">
        <v>52</v>
      </c>
      <c r="E6" s="155" t="s">
        <v>54</v>
      </c>
      <c r="F6" s="156"/>
      <c r="G6" s="157"/>
      <c r="H6" s="93"/>
      <c r="I6" s="94"/>
      <c r="J6" s="94"/>
      <c r="K6" s="94"/>
      <c r="L6" s="93"/>
      <c r="M6" s="95"/>
    </row>
    <row r="7" spans="1:14" s="11" customFormat="1" ht="15.75" customHeight="1" thickBot="1" x14ac:dyDescent="0.3">
      <c r="A7" s="104"/>
      <c r="B7" s="109">
        <v>1</v>
      </c>
      <c r="C7" s="109">
        <v>2</v>
      </c>
      <c r="D7" s="109" t="s">
        <v>67</v>
      </c>
      <c r="E7" s="109" t="s">
        <v>61</v>
      </c>
      <c r="F7" s="109" t="s">
        <v>56</v>
      </c>
      <c r="G7" s="109" t="s">
        <v>62</v>
      </c>
      <c r="H7" s="93"/>
      <c r="I7" s="94"/>
      <c r="J7" s="94"/>
      <c r="K7" s="94"/>
      <c r="L7" s="93"/>
      <c r="M7" s="95"/>
    </row>
    <row r="8" spans="1:14" s="12" customFormat="1" ht="36" customHeight="1" thickBot="1" x14ac:dyDescent="0.3">
      <c r="A8" s="114"/>
      <c r="B8" s="108" t="s">
        <v>48</v>
      </c>
      <c r="C8" s="103"/>
      <c r="D8" s="97"/>
      <c r="E8" s="96">
        <v>1.04</v>
      </c>
      <c r="F8" s="96">
        <v>1.04</v>
      </c>
      <c r="G8" s="96">
        <v>1.04</v>
      </c>
      <c r="H8" s="91"/>
      <c r="I8" s="91"/>
      <c r="J8" s="91"/>
      <c r="K8" s="91"/>
      <c r="L8" s="91"/>
      <c r="M8" s="92"/>
    </row>
    <row r="9" spans="1:14" s="16" customFormat="1" ht="23.25" customHeight="1" thickBot="1" x14ac:dyDescent="0.3">
      <c r="A9" s="39">
        <v>1</v>
      </c>
      <c r="B9" s="80" t="s">
        <v>80</v>
      </c>
      <c r="C9" s="118">
        <v>3380</v>
      </c>
      <c r="D9" s="123">
        <v>0</v>
      </c>
      <c r="E9" s="123">
        <f>(C9/100*25*1.04)</f>
        <v>878.8</v>
      </c>
      <c r="F9" s="123">
        <f t="shared" ref="F9:G13" si="0">E9*1.04</f>
        <v>913.952</v>
      </c>
      <c r="G9" s="123">
        <f t="shared" si="0"/>
        <v>950.51008000000002</v>
      </c>
      <c r="H9" s="13" t="str">
        <f>'[1]2015'!G7</f>
        <v>0,0</v>
      </c>
      <c r="I9" s="13">
        <f>'[1]2015'!H7</f>
        <v>377.08700999999974</v>
      </c>
      <c r="J9" s="13">
        <v>0</v>
      </c>
      <c r="K9" s="13">
        <f>92.97985+1561.17255</f>
        <v>1654.1523999999999</v>
      </c>
      <c r="L9" s="14" t="str">
        <f t="shared" ref="L9:L23" si="1">IF(H9+J9-I9-K9&gt;0,H9+J9-I9-K9,"0,0")</f>
        <v>0,0</v>
      </c>
      <c r="M9" s="15">
        <f>IF(I9+K9-H9-J9&gt;0,I9+K9-H9-J9,"0,0")</f>
        <v>2031.2394099999997</v>
      </c>
    </row>
    <row r="10" spans="1:14" s="16" customFormat="1" ht="15.75" thickBot="1" x14ac:dyDescent="0.3">
      <c r="A10" s="115">
        <v>2</v>
      </c>
      <c r="B10" s="38" t="s">
        <v>64</v>
      </c>
      <c r="C10" s="118">
        <v>3980</v>
      </c>
      <c r="D10" s="123">
        <f>C10/100*25</f>
        <v>994.99999999999989</v>
      </c>
      <c r="E10" s="123">
        <f>D10*1.04</f>
        <v>1034.8</v>
      </c>
      <c r="F10" s="123">
        <f t="shared" si="0"/>
        <v>1076.192</v>
      </c>
      <c r="G10" s="123">
        <f t="shared" si="0"/>
        <v>1119.2396800000001</v>
      </c>
      <c r="H10" s="21" t="str">
        <f>'[1]2015'!G7</f>
        <v>0,0</v>
      </c>
      <c r="I10" s="67">
        <f>'[1]2015'!H7</f>
        <v>377.08700999999974</v>
      </c>
      <c r="J10" s="21">
        <v>75</v>
      </c>
      <c r="K10" s="21">
        <v>75</v>
      </c>
      <c r="L10" s="25" t="str">
        <f t="shared" ref="L10" si="2">IF(H10+J10-I10-K10&gt;0,H10+J10-I10-K10,"0,0")</f>
        <v>0,0</v>
      </c>
      <c r="M10" s="26">
        <f t="shared" ref="M10" si="3">IF(I10+K10-H10-J10&gt;0,I10+K10-H10-J10,"0,0")</f>
        <v>377.08700999999974</v>
      </c>
      <c r="N10" s="22"/>
    </row>
    <row r="11" spans="1:14" s="16" customFormat="1" ht="15.75" thickBot="1" x14ac:dyDescent="0.3">
      <c r="A11" s="115">
        <v>3</v>
      </c>
      <c r="B11" s="19" t="s">
        <v>65</v>
      </c>
      <c r="C11" s="118">
        <v>74044.514569999999</v>
      </c>
      <c r="D11" s="123">
        <f>C11/100*25</f>
        <v>18511.1286425</v>
      </c>
      <c r="E11" s="123">
        <f>D11*1.04</f>
        <v>19251.573788199999</v>
      </c>
      <c r="F11" s="123">
        <f t="shared" si="0"/>
        <v>20021.636739728001</v>
      </c>
      <c r="G11" s="123">
        <f t="shared" si="0"/>
        <v>20822.502209317121</v>
      </c>
      <c r="H11" s="21"/>
      <c r="I11" s="67"/>
      <c r="J11" s="21"/>
      <c r="K11" s="21"/>
      <c r="L11" s="25"/>
      <c r="M11" s="26"/>
      <c r="N11" s="22"/>
    </row>
    <row r="12" spans="1:14" s="16" customFormat="1" ht="15.75" thickBot="1" x14ac:dyDescent="0.3">
      <c r="A12" s="115">
        <v>4</v>
      </c>
      <c r="B12" s="19" t="s">
        <v>83</v>
      </c>
      <c r="C12" s="118">
        <v>108567</v>
      </c>
      <c r="D12" s="123">
        <f>C12/100*25</f>
        <v>27141.75</v>
      </c>
      <c r="E12" s="123">
        <f>D12*1.04</f>
        <v>28227.420000000002</v>
      </c>
      <c r="F12" s="123">
        <f t="shared" ref="F12" si="4">E12*1.04</f>
        <v>29356.516800000001</v>
      </c>
      <c r="G12" s="123">
        <f t="shared" ref="G12" si="5">F12*1.04</f>
        <v>30530.777472000002</v>
      </c>
      <c r="H12" s="21"/>
      <c r="I12" s="67"/>
      <c r="J12" s="21"/>
      <c r="K12" s="21"/>
      <c r="L12" s="25"/>
      <c r="M12" s="26"/>
      <c r="N12" s="22"/>
    </row>
    <row r="13" spans="1:14" s="16" customFormat="1" ht="15.75" thickBot="1" x14ac:dyDescent="0.3">
      <c r="A13" s="36">
        <v>5</v>
      </c>
      <c r="B13" s="19" t="s">
        <v>81</v>
      </c>
      <c r="C13" s="118">
        <v>1177</v>
      </c>
      <c r="D13" s="123">
        <v>0</v>
      </c>
      <c r="E13" s="123">
        <f>12192/100*25</f>
        <v>3048</v>
      </c>
      <c r="F13" s="123">
        <f t="shared" si="0"/>
        <v>3169.92</v>
      </c>
      <c r="G13" s="123">
        <f t="shared" si="0"/>
        <v>3296.7168000000001</v>
      </c>
      <c r="H13" s="17" t="str">
        <f>'[1]2015'!G9</f>
        <v>0,0</v>
      </c>
      <c r="I13" s="13">
        <f>'[1]2015'!H9</f>
        <v>102.93553999999997</v>
      </c>
      <c r="J13" s="17">
        <v>0</v>
      </c>
      <c r="K13" s="84">
        <f>38.27615+76.5523</f>
        <v>114.82845</v>
      </c>
      <c r="L13" s="17" t="str">
        <f t="shared" si="1"/>
        <v>0,0</v>
      </c>
      <c r="M13" s="20">
        <f t="shared" ref="M13:M37" si="6">IF(I13+K13-H13-J13&gt;0,I13+K13-H13-J13,"0,0")</f>
        <v>217.76398999999998</v>
      </c>
    </row>
    <row r="14" spans="1:14" s="16" customFormat="1" ht="22.5" hidden="1" customHeight="1" thickBot="1" x14ac:dyDescent="0.3">
      <c r="A14" s="36">
        <v>7</v>
      </c>
      <c r="B14" s="83" t="s">
        <v>9</v>
      </c>
      <c r="C14" s="100" t="e">
        <f>#REF!+#REF!</f>
        <v>#REF!</v>
      </c>
      <c r="D14" s="124" t="e">
        <f>#REF!+#REF!</f>
        <v>#REF!</v>
      </c>
      <c r="E14" s="123" t="e">
        <f t="shared" ref="E14:G15" si="7">D14*E9</f>
        <v>#REF!</v>
      </c>
      <c r="F14" s="123" t="e">
        <f t="shared" si="7"/>
        <v>#REF!</v>
      </c>
      <c r="G14" s="123" t="e">
        <f t="shared" si="7"/>
        <v>#REF!</v>
      </c>
      <c r="H14" s="17" t="str">
        <f>'[1]2015'!G14</f>
        <v>0,0</v>
      </c>
      <c r="I14" s="13">
        <f>'[1]2015'!H14</f>
        <v>214.91199999999978</v>
      </c>
      <c r="J14" s="17">
        <f>607.117+181.58625</f>
        <v>788.70325000000003</v>
      </c>
      <c r="K14" s="17">
        <v>181.58625000000001</v>
      </c>
      <c r="L14" s="31">
        <f t="shared" si="1"/>
        <v>392.20500000000021</v>
      </c>
      <c r="M14" s="20" t="str">
        <f t="shared" si="6"/>
        <v>0,0</v>
      </c>
      <c r="N14" s="82"/>
    </row>
    <row r="15" spans="1:14" s="16" customFormat="1" ht="47.25" hidden="1" customHeight="1" thickBot="1" x14ac:dyDescent="0.3">
      <c r="A15" s="36">
        <v>7</v>
      </c>
      <c r="B15" s="19" t="s">
        <v>51</v>
      </c>
      <c r="C15" s="100" t="e">
        <f>#REF!+#REF!</f>
        <v>#REF!</v>
      </c>
      <c r="D15" s="124" t="e">
        <f>#REF!+#REF!</f>
        <v>#REF!</v>
      </c>
      <c r="E15" s="123" t="e">
        <f t="shared" si="7"/>
        <v>#REF!</v>
      </c>
      <c r="F15" s="123" t="e">
        <f t="shared" si="7"/>
        <v>#REF!</v>
      </c>
      <c r="G15" s="123" t="e">
        <f t="shared" si="7"/>
        <v>#REF!</v>
      </c>
      <c r="H15" s="17"/>
      <c r="I15" s="13"/>
      <c r="J15" s="17"/>
      <c r="K15" s="17"/>
      <c r="L15" s="31"/>
      <c r="M15" s="20"/>
      <c r="N15" s="82"/>
    </row>
    <row r="16" spans="1:14" s="16" customFormat="1" ht="22.5" customHeight="1" x14ac:dyDescent="0.25">
      <c r="A16" s="129" t="s">
        <v>45</v>
      </c>
      <c r="B16" s="130"/>
      <c r="C16" s="119">
        <f>SUM(C9:C12)</f>
        <v>189971.51457</v>
      </c>
      <c r="D16" s="124">
        <f>SUM(D9:D13)</f>
        <v>46647.8786425</v>
      </c>
      <c r="E16" s="124">
        <f t="shared" ref="E16:G16" si="8">SUM(E9:E13)</f>
        <v>52440.5937882</v>
      </c>
      <c r="F16" s="124">
        <f t="shared" si="8"/>
        <v>54538.217539728001</v>
      </c>
      <c r="G16" s="124">
        <f t="shared" si="8"/>
        <v>56719.746241317123</v>
      </c>
      <c r="H16" s="17"/>
      <c r="I16" s="13"/>
      <c r="J16" s="17"/>
      <c r="K16" s="17"/>
      <c r="L16" s="31"/>
      <c r="M16" s="20"/>
      <c r="N16" s="82"/>
    </row>
    <row r="17" spans="1:14" s="16" customFormat="1" ht="15" hidden="1" x14ac:dyDescent="0.25">
      <c r="A17" s="18">
        <v>8</v>
      </c>
      <c r="B17" s="30" t="s">
        <v>10</v>
      </c>
      <c r="C17" s="30"/>
      <c r="D17" s="30"/>
      <c r="E17" s="30"/>
      <c r="F17" s="30"/>
      <c r="G17" s="30"/>
      <c r="H17" s="17" t="str">
        <f>'[1]2015'!G15</f>
        <v>0,0</v>
      </c>
      <c r="I17" s="13">
        <f>'[1]2015'!H15</f>
        <v>5.9999999999854503E-2</v>
      </c>
      <c r="J17" s="17">
        <v>0.06</v>
      </c>
      <c r="K17" s="17">
        <v>0</v>
      </c>
      <c r="L17" s="31">
        <f t="shared" si="1"/>
        <v>1.4549472737712676E-13</v>
      </c>
      <c r="M17" s="20" t="str">
        <f>IF(I17+K17-H17-J17&gt;0,I17+K17-H17-J17,"0,0")</f>
        <v>0,0</v>
      </c>
    </row>
    <row r="18" spans="1:14" s="16" customFormat="1" ht="15" hidden="1" x14ac:dyDescent="0.25">
      <c r="A18" s="23">
        <v>9</v>
      </c>
      <c r="B18" s="38" t="s">
        <v>11</v>
      </c>
      <c r="C18" s="38"/>
      <c r="D18" s="38"/>
      <c r="E18" s="38"/>
      <c r="F18" s="38"/>
      <c r="G18" s="38"/>
      <c r="H18" s="21" t="str">
        <f>'[1]2015'!G16</f>
        <v>0,0</v>
      </c>
      <c r="I18" s="67" t="str">
        <f>'[1]2015'!H16</f>
        <v>0,0</v>
      </c>
      <c r="J18" s="21">
        <v>0</v>
      </c>
      <c r="K18" s="21">
        <v>0</v>
      </c>
      <c r="L18" s="21" t="str">
        <f t="shared" si="1"/>
        <v>0,0</v>
      </c>
      <c r="M18" s="26" t="str">
        <f t="shared" si="6"/>
        <v>0,0</v>
      </c>
      <c r="N18" s="22"/>
    </row>
    <row r="19" spans="1:14" s="16" customFormat="1" ht="15" hidden="1" x14ac:dyDescent="0.25">
      <c r="A19" s="23">
        <v>10</v>
      </c>
      <c r="B19" s="24" t="s">
        <v>12</v>
      </c>
      <c r="C19" s="24"/>
      <c r="D19" s="24"/>
      <c r="E19" s="24"/>
      <c r="F19" s="24"/>
      <c r="G19" s="24"/>
      <c r="H19" s="21">
        <f>'[1]2015'!G18</f>
        <v>159.15100000000001</v>
      </c>
      <c r="I19" s="67" t="str">
        <f>'[1]2015'!H18</f>
        <v>0,0</v>
      </c>
      <c r="J19" s="21">
        <v>0</v>
      </c>
      <c r="K19" s="21">
        <v>0</v>
      </c>
      <c r="L19" s="25">
        <f t="shared" si="1"/>
        <v>159.15100000000001</v>
      </c>
      <c r="M19" s="26" t="str">
        <f t="shared" si="6"/>
        <v>0,0</v>
      </c>
      <c r="N19" s="22"/>
    </row>
    <row r="20" spans="1:14" s="16" customFormat="1" ht="15" hidden="1" x14ac:dyDescent="0.25">
      <c r="A20" s="88">
        <v>11</v>
      </c>
      <c r="B20" s="77" t="s">
        <v>8</v>
      </c>
      <c r="C20" s="24"/>
      <c r="D20" s="24"/>
      <c r="E20" s="24"/>
      <c r="F20" s="24"/>
      <c r="G20" s="24"/>
      <c r="H20" s="21" t="s">
        <v>34</v>
      </c>
      <c r="I20" s="67">
        <v>250.56917999999996</v>
      </c>
      <c r="J20" s="89">
        <v>630.49842000000001</v>
      </c>
      <c r="K20" s="89">
        <v>0</v>
      </c>
      <c r="L20" s="90">
        <v>379.92924000000005</v>
      </c>
      <c r="M20" s="71" t="s">
        <v>34</v>
      </c>
      <c r="N20" s="22"/>
    </row>
    <row r="21" spans="1:14" s="16" customFormat="1" ht="15.75" hidden="1" thickBot="1" x14ac:dyDescent="0.3">
      <c r="A21" s="68">
        <v>12</v>
      </c>
      <c r="B21" s="69" t="s">
        <v>13</v>
      </c>
      <c r="C21" s="24"/>
      <c r="D21" s="24"/>
      <c r="E21" s="24"/>
      <c r="F21" s="24"/>
      <c r="G21" s="24"/>
      <c r="H21" s="21" t="str">
        <f>'[1]2015'!G19</f>
        <v>0,0</v>
      </c>
      <c r="I21" s="67" t="str">
        <f>'[1]2015'!H19</f>
        <v>0,0</v>
      </c>
      <c r="J21" s="70">
        <v>0</v>
      </c>
      <c r="K21" s="70">
        <v>0</v>
      </c>
      <c r="L21" s="70" t="str">
        <f t="shared" si="1"/>
        <v>0,0</v>
      </c>
      <c r="M21" s="71" t="str">
        <f>IF(I21+K21-H21-J21&gt;0,I21+K21-H21-J21,"0,0")</f>
        <v>0,0</v>
      </c>
      <c r="N21" s="22"/>
    </row>
    <row r="22" spans="1:14" s="16" customFormat="1" ht="15.75" hidden="1" thickBot="1" x14ac:dyDescent="0.3">
      <c r="A22" s="86">
        <v>13</v>
      </c>
      <c r="B22" s="87" t="s">
        <v>7</v>
      </c>
      <c r="C22" s="85"/>
      <c r="D22" s="85"/>
      <c r="E22" s="85"/>
      <c r="F22" s="85"/>
      <c r="G22" s="85"/>
      <c r="H22" s="21" t="s">
        <v>34</v>
      </c>
      <c r="I22" s="67" t="s">
        <v>34</v>
      </c>
      <c r="J22" s="70">
        <v>0</v>
      </c>
      <c r="K22" s="70">
        <v>0</v>
      </c>
      <c r="L22" s="70" t="s">
        <v>34</v>
      </c>
      <c r="M22" s="71" t="s">
        <v>34</v>
      </c>
      <c r="N22" s="22"/>
    </row>
    <row r="23" spans="1:14" s="16" customFormat="1" ht="15.75" hidden="1" thickBot="1" x14ac:dyDescent="0.3">
      <c r="A23" s="81">
        <v>14</v>
      </c>
      <c r="B23" s="80" t="s">
        <v>40</v>
      </c>
      <c r="C23" s="80"/>
      <c r="D23" s="80"/>
      <c r="E23" s="80"/>
      <c r="F23" s="80"/>
      <c r="G23" s="80"/>
      <c r="H23" s="21">
        <f>'[1]2015'!G20</f>
        <v>0</v>
      </c>
      <c r="I23" s="67">
        <f>'[1]2015'!H20</f>
        <v>0</v>
      </c>
      <c r="J23" s="70">
        <v>0</v>
      </c>
      <c r="K23" s="70">
        <v>0</v>
      </c>
      <c r="L23" s="70" t="str">
        <f t="shared" si="1"/>
        <v>0,0</v>
      </c>
      <c r="M23" s="71" t="str">
        <f>IF(I23+K23-H23-J23&gt;0,I23+K23-H23-J23,"0,0")</f>
        <v>0,0</v>
      </c>
    </row>
    <row r="24" spans="1:14" s="16" customFormat="1" ht="15" hidden="1" x14ac:dyDescent="0.25">
      <c r="A24" s="32"/>
      <c r="B24" s="33"/>
      <c r="C24" s="33"/>
      <c r="D24" s="33"/>
      <c r="E24" s="33"/>
      <c r="F24" s="33"/>
      <c r="G24" s="33"/>
      <c r="H24" s="34"/>
      <c r="I24" s="34"/>
      <c r="J24" s="34"/>
      <c r="K24" s="34"/>
      <c r="L24" s="34"/>
      <c r="M24" s="34"/>
      <c r="N24" s="35"/>
    </row>
    <row r="25" spans="1:14" s="29" customFormat="1" ht="60.75" hidden="1" thickBot="1" x14ac:dyDescent="0.3">
      <c r="A25" s="72">
        <v>1</v>
      </c>
      <c r="B25" s="66" t="s">
        <v>14</v>
      </c>
      <c r="C25" s="66"/>
      <c r="D25" s="66"/>
      <c r="E25" s="66"/>
      <c r="F25" s="66"/>
      <c r="G25" s="66"/>
      <c r="H25" s="27">
        <f>'[1]2015'!G22</f>
        <v>630.49842000000001</v>
      </c>
      <c r="I25" s="27" t="str">
        <f>'[1]2015'!H22</f>
        <v>0,0</v>
      </c>
      <c r="J25" s="73">
        <v>-630.49842000000001</v>
      </c>
      <c r="K25" s="27">
        <v>0</v>
      </c>
      <c r="L25" s="28" t="str">
        <f>IF(H25+J25-I25-K25&gt;0,H25+J25-I25-K25,"0,0")</f>
        <v>0,0</v>
      </c>
      <c r="M25" s="27" t="str">
        <f t="shared" ref="M25:M33" si="9">IF(I25+K25-H25-J25&gt;0,I25+K25-H25-J25,"0,0")</f>
        <v>0,0</v>
      </c>
      <c r="N25" s="29" t="s">
        <v>15</v>
      </c>
    </row>
    <row r="26" spans="1:14" s="29" customFormat="1" ht="15" hidden="1" x14ac:dyDescent="0.25">
      <c r="A26" s="72">
        <v>2</v>
      </c>
      <c r="B26" s="65" t="s">
        <v>16</v>
      </c>
      <c r="C26" s="65"/>
      <c r="D26" s="65"/>
      <c r="E26" s="65"/>
      <c r="F26" s="65"/>
      <c r="G26" s="65"/>
      <c r="H26" s="27">
        <f>'[1]2015'!G23</f>
        <v>3.4999999979845597E-4</v>
      </c>
      <c r="I26" s="27" t="str">
        <f>'[1]2015'!H23</f>
        <v>0,0</v>
      </c>
      <c r="J26" s="27">
        <v>-3.5E-4</v>
      </c>
      <c r="K26" s="27">
        <v>0</v>
      </c>
      <c r="L26" s="27" t="str">
        <f t="shared" ref="L26:L35" si="10">IF(H26+J26-I26-K26&gt;0,H26+J26-I26-K26,"0,0")</f>
        <v>0,0</v>
      </c>
      <c r="M26" s="28">
        <f t="shared" si="9"/>
        <v>2.0154402235669777E-13</v>
      </c>
      <c r="N26" s="74" t="s">
        <v>17</v>
      </c>
    </row>
    <row r="27" spans="1:14" s="16" customFormat="1" ht="15" hidden="1" customHeight="1" x14ac:dyDescent="0.25">
      <c r="A27" s="36">
        <v>3</v>
      </c>
      <c r="B27" s="30" t="s">
        <v>18</v>
      </c>
      <c r="C27" s="30"/>
      <c r="D27" s="30"/>
      <c r="E27" s="30"/>
      <c r="F27" s="30"/>
      <c r="G27" s="30"/>
      <c r="H27" s="17" t="str">
        <f>'[1]2015'!G24</f>
        <v>0,0</v>
      </c>
      <c r="I27" s="17">
        <f>'[1]2015'!H24</f>
        <v>4.9999999873762135E-6</v>
      </c>
      <c r="J27" s="17">
        <v>0</v>
      </c>
      <c r="K27" s="17">
        <v>0</v>
      </c>
      <c r="L27" s="31" t="str">
        <f t="shared" si="10"/>
        <v>0,0</v>
      </c>
      <c r="M27" s="17">
        <f t="shared" si="9"/>
        <v>4.9999999873762135E-6</v>
      </c>
      <c r="N27" s="16" t="s">
        <v>19</v>
      </c>
    </row>
    <row r="28" spans="1:14" s="16" customFormat="1" ht="15" hidden="1" x14ac:dyDescent="0.25">
      <c r="A28" s="36">
        <v>4</v>
      </c>
      <c r="B28" s="38" t="s">
        <v>20</v>
      </c>
      <c r="C28" s="38"/>
      <c r="D28" s="38"/>
      <c r="E28" s="38"/>
      <c r="F28" s="38"/>
      <c r="G28" s="38"/>
      <c r="H28" s="17" t="str">
        <f>'[1]2015'!G25</f>
        <v>0,0</v>
      </c>
      <c r="I28" s="17" t="str">
        <f>'[1]2015'!H25</f>
        <v>0,0</v>
      </c>
      <c r="J28" s="17">
        <v>0</v>
      </c>
      <c r="K28" s="17">
        <v>0</v>
      </c>
      <c r="L28" s="17" t="str">
        <f t="shared" si="10"/>
        <v>0,0</v>
      </c>
      <c r="M28" s="17" t="str">
        <f t="shared" si="9"/>
        <v>0,0</v>
      </c>
      <c r="N28" s="16" t="s">
        <v>17</v>
      </c>
    </row>
    <row r="29" spans="1:14" s="16" customFormat="1" ht="15" hidden="1" x14ac:dyDescent="0.25">
      <c r="A29" s="36">
        <v>5</v>
      </c>
      <c r="B29" s="24" t="s">
        <v>21</v>
      </c>
      <c r="C29" s="24"/>
      <c r="D29" s="24"/>
      <c r="E29" s="24"/>
      <c r="F29" s="24"/>
      <c r="G29" s="24"/>
      <c r="H29" s="17" t="str">
        <f>'[1]2015'!G26</f>
        <v>0,0</v>
      </c>
      <c r="I29" s="17" t="str">
        <f>'[1]2015'!H26</f>
        <v>0,0</v>
      </c>
      <c r="J29" s="17">
        <v>0</v>
      </c>
      <c r="K29" s="17">
        <v>0</v>
      </c>
      <c r="L29" s="17" t="str">
        <f t="shared" si="10"/>
        <v>0,0</v>
      </c>
      <c r="M29" s="17" t="str">
        <f t="shared" si="9"/>
        <v>0,0</v>
      </c>
      <c r="N29" s="16" t="s">
        <v>22</v>
      </c>
    </row>
    <row r="30" spans="1:14" s="29" customFormat="1" ht="15" hidden="1" customHeight="1" x14ac:dyDescent="0.25">
      <c r="A30" s="72">
        <v>6</v>
      </c>
      <c r="B30" s="65" t="s">
        <v>23</v>
      </c>
      <c r="C30" s="65"/>
      <c r="D30" s="65"/>
      <c r="E30" s="65"/>
      <c r="F30" s="65"/>
      <c r="G30" s="65"/>
      <c r="H30" s="27">
        <f>'[1]2015'!G27</f>
        <v>3.4000000000006025E-2</v>
      </c>
      <c r="I30" s="27" t="str">
        <f>'[1]2015'!H27</f>
        <v>0,0</v>
      </c>
      <c r="J30" s="27">
        <v>-3.4000000000000002E-2</v>
      </c>
      <c r="K30" s="27">
        <v>0</v>
      </c>
      <c r="L30" s="27">
        <f t="shared" si="10"/>
        <v>6.0229599085914742E-15</v>
      </c>
      <c r="M30" s="27" t="str">
        <f t="shared" si="9"/>
        <v>0,0</v>
      </c>
      <c r="N30" s="29" t="s">
        <v>24</v>
      </c>
    </row>
    <row r="31" spans="1:14" s="16" customFormat="1" ht="15" hidden="1" x14ac:dyDescent="0.25">
      <c r="A31" s="36">
        <v>7</v>
      </c>
      <c r="B31" s="19" t="s">
        <v>25</v>
      </c>
      <c r="C31" s="19"/>
      <c r="D31" s="19"/>
      <c r="E31" s="19"/>
      <c r="F31" s="19"/>
      <c r="G31" s="19"/>
      <c r="H31" s="75" t="str">
        <f>'[1]2015'!G28</f>
        <v>0,0</v>
      </c>
      <c r="I31" s="75">
        <f>'[1]2015'!H28</f>
        <v>13.549999999999997</v>
      </c>
      <c r="J31" s="75">
        <v>0</v>
      </c>
      <c r="K31" s="75">
        <v>0</v>
      </c>
      <c r="L31" s="75" t="str">
        <f t="shared" si="10"/>
        <v>0,0</v>
      </c>
      <c r="M31" s="76">
        <f t="shared" si="9"/>
        <v>13.549999999999997</v>
      </c>
      <c r="N31" s="16" t="s">
        <v>19</v>
      </c>
    </row>
    <row r="32" spans="1:14" s="16" customFormat="1" ht="30" hidden="1" customHeight="1" x14ac:dyDescent="0.25">
      <c r="A32" s="39">
        <v>8</v>
      </c>
      <c r="B32" s="40" t="s">
        <v>26</v>
      </c>
      <c r="C32" s="40"/>
      <c r="D32" s="40"/>
      <c r="E32" s="40"/>
      <c r="F32" s="40"/>
      <c r="G32" s="40"/>
      <c r="H32" s="17">
        <f>'[1]2015'!G29</f>
        <v>349.5</v>
      </c>
      <c r="I32" s="17" t="str">
        <f>'[1]2015'!H29</f>
        <v>0,0</v>
      </c>
      <c r="J32" s="41">
        <v>0</v>
      </c>
      <c r="K32" s="41">
        <v>0</v>
      </c>
      <c r="L32" s="42">
        <f t="shared" si="10"/>
        <v>349.5</v>
      </c>
      <c r="M32" s="41" t="str">
        <f t="shared" si="9"/>
        <v>0,0</v>
      </c>
      <c r="N32" s="16" t="s">
        <v>19</v>
      </c>
    </row>
    <row r="33" spans="1:14" s="16" customFormat="1" ht="15" hidden="1" x14ac:dyDescent="0.25">
      <c r="A33" s="36">
        <v>9</v>
      </c>
      <c r="B33" s="19" t="s">
        <v>27</v>
      </c>
      <c r="C33" s="19"/>
      <c r="D33" s="19"/>
      <c r="E33" s="19"/>
      <c r="F33" s="19"/>
      <c r="G33" s="19"/>
      <c r="H33" s="17" t="str">
        <f>'[1]2015'!G30</f>
        <v>0,0</v>
      </c>
      <c r="I33" s="17">
        <f>'[1]2015'!H30</f>
        <v>1651.1932500000009</v>
      </c>
      <c r="J33" s="17">
        <v>0</v>
      </c>
      <c r="K33" s="17">
        <v>0</v>
      </c>
      <c r="L33" s="17" t="str">
        <f t="shared" si="10"/>
        <v>0,0</v>
      </c>
      <c r="M33" s="31">
        <f t="shared" si="9"/>
        <v>1651.1932500000009</v>
      </c>
      <c r="N33" s="22"/>
    </row>
    <row r="34" spans="1:14" s="16" customFormat="1" ht="15" hidden="1" x14ac:dyDescent="0.25">
      <c r="A34" s="39">
        <v>10</v>
      </c>
      <c r="B34" s="40" t="s">
        <v>28</v>
      </c>
      <c r="C34" s="40"/>
      <c r="D34" s="40"/>
      <c r="E34" s="40"/>
      <c r="F34" s="40"/>
      <c r="G34" s="40"/>
      <c r="H34" s="17">
        <f>'[1]2015'!G31</f>
        <v>3505.6</v>
      </c>
      <c r="I34" s="17" t="str">
        <f>'[1]2015'!H31</f>
        <v>0,0</v>
      </c>
      <c r="J34" s="41">
        <v>0</v>
      </c>
      <c r="K34" s="41">
        <v>0</v>
      </c>
      <c r="L34" s="42">
        <f t="shared" si="10"/>
        <v>3505.6</v>
      </c>
      <c r="M34" s="41" t="str">
        <f t="shared" si="6"/>
        <v>0,0</v>
      </c>
      <c r="N34" s="43">
        <f>L34</f>
        <v>3505.6</v>
      </c>
    </row>
    <row r="35" spans="1:14" s="16" customFormat="1" ht="15" hidden="1" x14ac:dyDescent="0.25">
      <c r="A35" s="36">
        <v>11</v>
      </c>
      <c r="B35" s="19" t="s">
        <v>29</v>
      </c>
      <c r="C35" s="19"/>
      <c r="D35" s="19"/>
      <c r="E35" s="19"/>
      <c r="F35" s="19"/>
      <c r="G35" s="19"/>
      <c r="H35" s="17">
        <f>'[1]2015'!G32</f>
        <v>11810.617</v>
      </c>
      <c r="I35" s="17" t="str">
        <f>'[1]2015'!H32</f>
        <v>0,0</v>
      </c>
      <c r="J35" s="17">
        <v>0</v>
      </c>
      <c r="K35" s="17">
        <v>0</v>
      </c>
      <c r="L35" s="31">
        <f t="shared" si="10"/>
        <v>11810.617</v>
      </c>
      <c r="M35" s="17" t="str">
        <f t="shared" si="6"/>
        <v>0,0</v>
      </c>
      <c r="N35" s="37">
        <f>L35</f>
        <v>11810.617</v>
      </c>
    </row>
    <row r="36" spans="1:14" s="16" customFormat="1" ht="15" hidden="1" x14ac:dyDescent="0.25">
      <c r="A36" s="36">
        <v>12</v>
      </c>
      <c r="B36" s="19" t="s">
        <v>30</v>
      </c>
      <c r="C36" s="19"/>
      <c r="D36" s="19"/>
      <c r="E36" s="19"/>
      <c r="F36" s="19"/>
      <c r="G36" s="19"/>
      <c r="H36" s="17">
        <f>'[1]2015'!G33</f>
        <v>33.299999999999997</v>
      </c>
      <c r="I36" s="17" t="str">
        <f>'[1]2015'!H33</f>
        <v>0,0</v>
      </c>
      <c r="J36" s="17">
        <v>0</v>
      </c>
      <c r="K36" s="17">
        <v>0</v>
      </c>
      <c r="L36" s="31">
        <f>IF(H36+J36-I36-K36&gt;0,H36+J36-I36-K36,"0,0")</f>
        <v>33.299999999999997</v>
      </c>
      <c r="M36" s="17" t="str">
        <f t="shared" si="6"/>
        <v>0,0</v>
      </c>
      <c r="N36" s="16" t="s">
        <v>41</v>
      </c>
    </row>
    <row r="37" spans="1:14" s="16" customFormat="1" ht="15" hidden="1" x14ac:dyDescent="0.25">
      <c r="A37" s="36">
        <v>13</v>
      </c>
      <c r="B37" s="19" t="s">
        <v>31</v>
      </c>
      <c r="C37" s="19"/>
      <c r="D37" s="19"/>
      <c r="E37" s="19"/>
      <c r="F37" s="19"/>
      <c r="G37" s="19"/>
      <c r="H37" s="17">
        <f>'[1]2015'!G34</f>
        <v>27.75</v>
      </c>
      <c r="I37" s="17" t="str">
        <f>'[1]2015'!H34</f>
        <v>0,0</v>
      </c>
      <c r="J37" s="17">
        <v>0</v>
      </c>
      <c r="K37" s="17">
        <v>0</v>
      </c>
      <c r="L37" s="31">
        <f>IF(H37+J37-I37-K37&gt;0,H37+J37-I37-K37,"0,0")</f>
        <v>27.75</v>
      </c>
      <c r="M37" s="17" t="str">
        <f t="shared" si="6"/>
        <v>0,0</v>
      </c>
      <c r="N37" s="16" t="s">
        <v>41</v>
      </c>
    </row>
    <row r="38" spans="1:14" s="16" customFormat="1" ht="15" hidden="1" x14ac:dyDescent="0.25">
      <c r="A38" s="36">
        <v>14</v>
      </c>
      <c r="B38" s="19" t="s">
        <v>32</v>
      </c>
      <c r="C38" s="19"/>
      <c r="D38" s="19"/>
      <c r="E38" s="19"/>
      <c r="F38" s="19"/>
      <c r="G38" s="19"/>
      <c r="H38" s="17">
        <f>'[1]2015'!G35</f>
        <v>43</v>
      </c>
      <c r="I38" s="17" t="str">
        <f>'[1]2015'!H35</f>
        <v>0,0</v>
      </c>
      <c r="J38" s="17">
        <v>0</v>
      </c>
      <c r="K38" s="17">
        <v>0</v>
      </c>
      <c r="L38" s="31">
        <f>IF(H38+J38-I38-K38&gt;0,H38+J38-I38-K38,"0,0")</f>
        <v>43</v>
      </c>
      <c r="M38" s="17" t="str">
        <f>IF(I38+K38-H38-J38&gt;0,I38+K38-H38-J38,"0,0")</f>
        <v>0,0</v>
      </c>
      <c r="N38" s="16" t="s">
        <v>41</v>
      </c>
    </row>
    <row r="39" spans="1:14" s="29" customFormat="1" ht="15" hidden="1" x14ac:dyDescent="0.25">
      <c r="A39" s="72">
        <v>15</v>
      </c>
      <c r="B39" s="65" t="s">
        <v>33</v>
      </c>
      <c r="C39" s="65"/>
      <c r="D39" s="65"/>
      <c r="E39" s="65"/>
      <c r="F39" s="65"/>
      <c r="G39" s="65"/>
      <c r="H39" s="27" t="s">
        <v>34</v>
      </c>
      <c r="I39" s="27">
        <f>'[1]2015'!H36</f>
        <v>1.9999999999242846E-4</v>
      </c>
      <c r="J39" s="27">
        <v>2.0000000000000001E-4</v>
      </c>
      <c r="K39" s="27">
        <v>0</v>
      </c>
      <c r="L39" s="27">
        <f>IF(H39+J39-I39-K39&gt;0,H39+J39-I39-K39,"0,0")</f>
        <v>7.5715529766068324E-15</v>
      </c>
      <c r="M39" s="27" t="str">
        <f>IF(I39+K39-H39-J39&gt;0,I39+K39-H39-J39,"0,0")</f>
        <v>0,0</v>
      </c>
      <c r="N39" s="29" t="s">
        <v>34</v>
      </c>
    </row>
    <row r="40" spans="1:14" s="47" customFormat="1" ht="20.100000000000001" hidden="1" customHeight="1" thickBot="1" x14ac:dyDescent="0.3">
      <c r="A40" s="44"/>
      <c r="B40" s="45" t="s">
        <v>35</v>
      </c>
      <c r="C40" s="45"/>
      <c r="D40" s="45"/>
      <c r="E40" s="45"/>
      <c r="F40" s="45"/>
      <c r="G40" s="45"/>
      <c r="H40" s="46">
        <f>SUM(H9:H38)</f>
        <v>16559.450769999999</v>
      </c>
      <c r="I40" s="46">
        <f>SUM(I9:I39)</f>
        <v>2987.3941949999999</v>
      </c>
      <c r="J40" s="46">
        <f>SUM(J9:J38)</f>
        <v>863.72889999999984</v>
      </c>
      <c r="K40" s="46">
        <f>SUM(K9:K38)</f>
        <v>2025.5671</v>
      </c>
      <c r="L40" s="46">
        <f>SUM(L9:L38)</f>
        <v>16701.052240000001</v>
      </c>
      <c r="M40" s="46">
        <f>SUM(M9:M38)</f>
        <v>4290.8336650000001</v>
      </c>
    </row>
    <row r="41" spans="1:14" s="47" customFormat="1" ht="20.100000000000001" hidden="1" customHeight="1" x14ac:dyDescent="0.25">
      <c r="A41" s="48"/>
      <c r="B41" s="49"/>
      <c r="C41" s="78"/>
      <c r="D41" s="78"/>
      <c r="E41" s="78"/>
      <c r="F41" s="78"/>
      <c r="G41" s="78"/>
      <c r="H41" s="50">
        <f t="shared" ref="H41:M41" si="11">H40*1000</f>
        <v>16559450.77</v>
      </c>
      <c r="I41" s="50">
        <f t="shared" si="11"/>
        <v>2987394.1949999998</v>
      </c>
      <c r="J41" s="50">
        <f t="shared" si="11"/>
        <v>863728.89999999979</v>
      </c>
      <c r="K41" s="50">
        <f t="shared" si="11"/>
        <v>2025567.1</v>
      </c>
      <c r="L41" s="50">
        <f t="shared" si="11"/>
        <v>16701052.24</v>
      </c>
      <c r="M41" s="50">
        <f t="shared" si="11"/>
        <v>4290833.665</v>
      </c>
    </row>
    <row r="42" spans="1:14" ht="20.100000000000001" hidden="1" customHeight="1" x14ac:dyDescent="0.25">
      <c r="A42" s="51"/>
      <c r="B42" s="52"/>
      <c r="C42" s="79"/>
      <c r="D42" s="79"/>
      <c r="E42" s="79"/>
      <c r="F42" s="79"/>
      <c r="G42" s="79"/>
      <c r="H42" s="50">
        <f>H41-I41</f>
        <v>13572056.574999999</v>
      </c>
      <c r="I42" s="53"/>
      <c r="J42" s="53"/>
      <c r="K42" s="53"/>
      <c r="L42" s="50">
        <f>L41-M41</f>
        <v>12410218.574999999</v>
      </c>
      <c r="M42" s="53"/>
    </row>
    <row r="43" spans="1:14" s="55" customFormat="1" ht="15" hidden="1" customHeight="1" x14ac:dyDescent="0.25">
      <c r="A43" s="54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</row>
    <row r="44" spans="1:14" s="55" customFormat="1" ht="15" hidden="1" customHeight="1" x14ac:dyDescent="0.25">
      <c r="A44" s="54"/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</row>
    <row r="45" spans="1:14" s="57" customFormat="1" ht="32.1" hidden="1" customHeight="1" x14ac:dyDescent="0.25">
      <c r="A45" s="148" t="s">
        <v>36</v>
      </c>
      <c r="B45" s="149"/>
      <c r="C45" s="149"/>
      <c r="D45" s="149"/>
      <c r="E45" s="149"/>
      <c r="F45" s="149"/>
      <c r="G45" s="149"/>
      <c r="H45" s="149"/>
      <c r="I45" s="56"/>
      <c r="J45" s="56"/>
      <c r="K45" s="56"/>
      <c r="L45" s="150" t="s">
        <v>37</v>
      </c>
      <c r="M45" s="151"/>
    </row>
    <row r="46" spans="1:14" s="57" customFormat="1" ht="48" hidden="1" customHeight="1" x14ac:dyDescent="0.2">
      <c r="A46" s="58"/>
      <c r="B46" s="59"/>
      <c r="C46" s="101"/>
      <c r="D46" s="59"/>
      <c r="E46" s="59"/>
      <c r="F46" s="59"/>
      <c r="G46" s="59"/>
      <c r="H46" s="59"/>
      <c r="I46" s="56"/>
      <c r="J46" s="56"/>
      <c r="K46" s="56"/>
      <c r="L46" s="60"/>
      <c r="M46" s="61"/>
    </row>
    <row r="47" spans="1:14" s="55" customFormat="1" ht="3" customHeight="1" x14ac:dyDescent="0.25">
      <c r="B47" s="54" t="s">
        <v>42</v>
      </c>
      <c r="C47" s="54"/>
      <c r="D47" s="54"/>
      <c r="E47" s="54"/>
      <c r="F47" s="54"/>
      <c r="G47" s="54"/>
      <c r="H47" s="62"/>
      <c r="I47" s="62"/>
      <c r="J47" s="62"/>
      <c r="K47" s="62"/>
      <c r="L47" s="62"/>
      <c r="M47" s="62"/>
    </row>
    <row r="48" spans="1:14" ht="8.25" customHeight="1" x14ac:dyDescent="0.25">
      <c r="J48" s="63"/>
      <c r="K48" s="63"/>
    </row>
    <row r="49" spans="2:27" x14ac:dyDescent="0.25">
      <c r="O49" s="125"/>
    </row>
    <row r="50" spans="2:27" x14ac:dyDescent="0.25">
      <c r="B50" s="3" t="s">
        <v>76</v>
      </c>
    </row>
    <row r="51" spans="2:27" ht="50.25" customHeight="1" x14ac:dyDescent="0.25">
      <c r="B51" s="146" t="s">
        <v>82</v>
      </c>
      <c r="C51" s="146"/>
      <c r="D51" s="146"/>
      <c r="E51" s="146"/>
      <c r="F51" s="146"/>
      <c r="G51" s="146"/>
      <c r="Y51" s="106"/>
      <c r="Z51" s="106"/>
    </row>
    <row r="52" spans="2:27" ht="68.25" customHeight="1" x14ac:dyDescent="0.25">
      <c r="B52" s="146" t="s">
        <v>84</v>
      </c>
      <c r="C52" s="146"/>
      <c r="D52" s="146"/>
      <c r="E52" s="146"/>
      <c r="F52" s="146"/>
      <c r="G52" s="146"/>
    </row>
    <row r="53" spans="2:27" x14ac:dyDescent="0.25">
      <c r="U53" s="106" t="s">
        <v>68</v>
      </c>
      <c r="V53" s="106"/>
      <c r="W53" s="106"/>
      <c r="X53" s="106"/>
      <c r="Y53" s="106">
        <v>21085.200000000001</v>
      </c>
      <c r="Z53" s="106"/>
      <c r="AA53" s="106"/>
    </row>
    <row r="54" spans="2:27" x14ac:dyDescent="0.25">
      <c r="U54" s="106" t="s">
        <v>69</v>
      </c>
      <c r="V54" s="106"/>
      <c r="W54" s="106"/>
      <c r="X54" s="106"/>
      <c r="Y54" s="106">
        <v>6478.8</v>
      </c>
      <c r="Z54" s="106"/>
      <c r="AA54" s="106"/>
    </row>
    <row r="55" spans="2:27" x14ac:dyDescent="0.25">
      <c r="U55" s="106" t="s">
        <v>70</v>
      </c>
      <c r="V55" s="106"/>
      <c r="W55" s="106"/>
      <c r="X55" s="106"/>
      <c r="Y55" s="106">
        <v>967.9</v>
      </c>
      <c r="Z55" s="106"/>
      <c r="AA55" s="106"/>
    </row>
    <row r="56" spans="2:27" x14ac:dyDescent="0.25">
      <c r="U56" s="106" t="s">
        <v>75</v>
      </c>
      <c r="V56" s="106"/>
      <c r="W56" s="106"/>
      <c r="X56" s="106"/>
      <c r="Y56" s="106">
        <v>2310</v>
      </c>
      <c r="Z56" s="106"/>
      <c r="AA56" s="106"/>
    </row>
    <row r="57" spans="2:27" x14ac:dyDescent="0.25">
      <c r="U57" s="106"/>
      <c r="V57" s="106"/>
      <c r="W57" s="106"/>
      <c r="X57" s="106"/>
      <c r="Y57" s="106">
        <f>Y53+Y54+Y55+Y56</f>
        <v>30841.9</v>
      </c>
      <c r="Z57" s="106"/>
      <c r="AA57" s="106"/>
    </row>
    <row r="58" spans="2:27" x14ac:dyDescent="0.25">
      <c r="U58" s="106"/>
      <c r="V58" s="106"/>
      <c r="W58" s="106"/>
      <c r="X58" s="106"/>
      <c r="Y58" s="106"/>
      <c r="Z58" s="106"/>
      <c r="AA58" s="106"/>
    </row>
    <row r="59" spans="2:27" ht="25.5" x14ac:dyDescent="0.25">
      <c r="U59" s="120" t="s">
        <v>78</v>
      </c>
      <c r="V59" s="120"/>
      <c r="W59" s="120"/>
      <c r="X59" s="120"/>
      <c r="Y59" s="120">
        <f>Y57/100*6</f>
        <v>1850.5140000000001</v>
      </c>
      <c r="Z59" s="106"/>
      <c r="AA59" s="106"/>
    </row>
    <row r="60" spans="2:27" ht="38.25" x14ac:dyDescent="0.25">
      <c r="U60" s="120" t="s">
        <v>79</v>
      </c>
      <c r="V60" s="120"/>
      <c r="W60" s="120"/>
      <c r="X60" s="120"/>
      <c r="Y60" s="120">
        <f>Y57+Y59</f>
        <v>32692.414000000001</v>
      </c>
      <c r="Z60" s="106"/>
      <c r="AA60" s="106"/>
    </row>
    <row r="61" spans="2:27" x14ac:dyDescent="0.25">
      <c r="U61" s="106"/>
      <c r="V61" s="106"/>
      <c r="W61" s="106"/>
      <c r="X61" s="106"/>
      <c r="Y61" s="106"/>
      <c r="Z61" s="106"/>
      <c r="AA61" s="106"/>
    </row>
    <row r="62" spans="2:27" ht="25.5" x14ac:dyDescent="0.25">
      <c r="U62" s="106" t="s">
        <v>77</v>
      </c>
      <c r="V62" s="106"/>
      <c r="W62" s="106"/>
      <c r="X62" s="106"/>
      <c r="Y62" s="105">
        <f>D16+'прил.1 ДИВИДЕНДЫ уточ. прогноз '!I16</f>
        <v>47514.870642499998</v>
      </c>
      <c r="Z62" s="106"/>
      <c r="AA62" s="106"/>
    </row>
    <row r="63" spans="2:27" x14ac:dyDescent="0.25">
      <c r="U63" s="106"/>
      <c r="V63" s="106"/>
      <c r="W63" s="106"/>
      <c r="X63" s="106"/>
      <c r="Y63" s="106">
        <v>1066.5999999999999</v>
      </c>
      <c r="Z63" s="106" t="s">
        <v>70</v>
      </c>
      <c r="AA63" s="106"/>
    </row>
    <row r="64" spans="2:27" x14ac:dyDescent="0.25">
      <c r="U64" s="106"/>
      <c r="V64" s="106"/>
      <c r="W64" s="106"/>
      <c r="X64" s="106"/>
      <c r="Y64" s="105">
        <f>Y62+Y63</f>
        <v>48581.470642499997</v>
      </c>
      <c r="Z64" s="106"/>
      <c r="AA64" s="106"/>
    </row>
    <row r="65" spans="21:27" x14ac:dyDescent="0.25">
      <c r="U65" s="106"/>
      <c r="V65" s="106"/>
      <c r="W65" s="106"/>
      <c r="X65" s="106"/>
      <c r="Y65" s="106"/>
      <c r="Z65" s="106"/>
      <c r="AA65" s="106"/>
    </row>
    <row r="66" spans="21:27" x14ac:dyDescent="0.25">
      <c r="U66" s="106"/>
      <c r="V66" s="106"/>
      <c r="W66" s="106"/>
      <c r="X66" s="106"/>
      <c r="Y66" s="106"/>
      <c r="Z66" s="106"/>
      <c r="AA66" s="106"/>
    </row>
  </sheetData>
  <mergeCells count="17">
    <mergeCell ref="E1:G1"/>
    <mergeCell ref="B2:G2"/>
    <mergeCell ref="A16:B16"/>
    <mergeCell ref="A4:A5"/>
    <mergeCell ref="B4:B6"/>
    <mergeCell ref="B43:M43"/>
    <mergeCell ref="H4:I4"/>
    <mergeCell ref="J4:K4"/>
    <mergeCell ref="L4:M4"/>
    <mergeCell ref="E4:G4"/>
    <mergeCell ref="E6:G6"/>
    <mergeCell ref="C4:C6"/>
    <mergeCell ref="B51:G51"/>
    <mergeCell ref="B52:G52"/>
    <mergeCell ref="B44:M44"/>
    <mergeCell ref="A45:H45"/>
    <mergeCell ref="L45:M45"/>
  </mergeCells>
  <printOptions horizontalCentered="1"/>
  <pageMargins left="0" right="0" top="0" bottom="0" header="0" footer="0"/>
  <pageSetup paperSize="9" scale="69" pageOrder="overThenDown" orientation="landscape" horizontalDpi="4294967295" verticalDpi="4294967295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 ДИВИДЕНДЫ уточ. прогноз </vt:lpstr>
      <vt:lpstr>прил.2 ГУПы уточ. прогноз</vt:lpstr>
      <vt:lpstr>'прил.2 ГУПы уточ. прогноз'!Область_печати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Наталья Александровна</dc:creator>
  <cp:lastModifiedBy>Гросфельд Юлия Владимировна</cp:lastModifiedBy>
  <cp:lastPrinted>2018-10-18T01:48:11Z</cp:lastPrinted>
  <dcterms:created xsi:type="dcterms:W3CDTF">2016-06-02T03:11:59Z</dcterms:created>
  <dcterms:modified xsi:type="dcterms:W3CDTF">2018-10-18T01:48:13Z</dcterms:modified>
</cp:coreProperties>
</file>